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ro.sharepoint.com/sites/AIinSchools/Shared Documents/General/Report Writing and Publication/Technical Appendix/Tech appendix-survey tables/Finished/"/>
    </mc:Choice>
  </mc:AlternateContent>
  <xr:revisionPtr revIDLastSave="0" documentId="8_{BA869AA7-056D-42F5-955D-F4B54041FA8E}" xr6:coauthVersionLast="47" xr6:coauthVersionMax="47" xr10:uidLastSave="{00000000-0000-0000-0000-000000000000}"/>
  <bookViews>
    <workbookView xWindow="13320" yWindow="-16320" windowWidth="29040" windowHeight="15720" xr2:uid="{00000000-000D-0000-FFFF-FFFF00000000}"/>
  </bookViews>
  <sheets>
    <sheet name="Contents" sheetId="1" r:id="rId1"/>
    <sheet name="Sheet 1" sheetId="10" r:id="rId2"/>
    <sheet name="Sheet 2" sheetId="11" r:id="rId3"/>
    <sheet name="Sheet 3" sheetId="13" r:id="rId4"/>
    <sheet name="Sheet 4" sheetId="15" r:id="rId5"/>
    <sheet name="Sheet 5" sheetId="21" r:id="rId6"/>
    <sheet name="Sheet 6" sheetId="23" r:id="rId7"/>
    <sheet name="Sheet 7" sheetId="26" r:id="rId8"/>
    <sheet name="Sheet 8" sheetId="28" r:id="rId9"/>
    <sheet name="Sheet 9" sheetId="30" r:id="rId10"/>
    <sheet name="Sheet 10" sheetId="32" r:id="rId11"/>
    <sheet name="Sheet 11" sheetId="34" r:id="rId1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34" l="1"/>
  <c r="B2" i="34"/>
  <c r="A2" i="34"/>
  <c r="C2" i="32"/>
  <c r="B2" i="32"/>
  <c r="A2" i="32"/>
  <c r="C2" i="30"/>
  <c r="B2" i="30"/>
  <c r="A2" i="30"/>
  <c r="C2" i="28"/>
  <c r="B2" i="28"/>
  <c r="A2" i="28"/>
  <c r="C2" i="26"/>
  <c r="B2" i="26"/>
  <c r="A2" i="26"/>
  <c r="C2" i="23"/>
  <c r="B2" i="23"/>
  <c r="A2" i="23"/>
  <c r="C2" i="21"/>
  <c r="B2" i="21"/>
  <c r="A2" i="21"/>
  <c r="C2" i="15"/>
  <c r="B2" i="15"/>
  <c r="A2" i="15"/>
  <c r="C2" i="13"/>
  <c r="B2" i="13"/>
  <c r="A2" i="13"/>
  <c r="C2" i="11"/>
  <c r="B2" i="11"/>
  <c r="A2" i="11"/>
  <c r="C2" i="10"/>
  <c r="B2" i="10"/>
  <c r="A2" i="10"/>
</calcChain>
</file>

<file path=xl/sharedStrings.xml><?xml version="1.0" encoding="utf-8"?>
<sst xmlns="http://schemas.openxmlformats.org/spreadsheetml/2006/main" count="902" uniqueCount="117">
  <si>
    <t>AI in school, student survey</t>
  </si>
  <si>
    <t>Table of contents:</t>
  </si>
  <si>
    <t>1: Would it be useful to learn how to use AI for schoolwork?</t>
  </si>
  <si>
    <t>2: How confident are you with using AI properly for schoolwork?</t>
  </si>
  <si>
    <t>3: Where are you learning about how to use AI?</t>
  </si>
  <si>
    <t>4: Do you like using AI for schoolwork?</t>
  </si>
  <si>
    <t>5: How much are you using AI in the following ways for learning?</t>
  </si>
  <si>
    <t>6: How much are you using AI in the following ways for assessments or tests?</t>
  </si>
  <si>
    <t>7: How useful are your schools rules or guidance for student AI use for schoolwork?</t>
  </si>
  <si>
    <t>8: Have you ever used AI in ways you knew you shouldnt for schoolwork?</t>
  </si>
  <si>
    <t>9: Have you ever been caught by a teacher using AI in ways you knew you shouldnt?</t>
  </si>
  <si>
    <t>10: How likely do you think it is that a student would get caught misusing AI at your school?</t>
  </si>
  <si>
    <t>11: Overall, do you think AI is changing your learning and how you feel about school?</t>
  </si>
  <si>
    <t>Would it be useful to learn how to use AI for schoolwork?</t>
  </si>
  <si>
    <t>⠀</t>
  </si>
  <si>
    <t>Count</t>
  </si>
  <si>
    <t>Percentage</t>
  </si>
  <si>
    <t>Yes</t>
  </si>
  <si>
    <t>No</t>
  </si>
  <si>
    <t>Not sure</t>
  </si>
  <si>
    <t>Total</t>
  </si>
  <si>
    <t>Chisq: 0.008</t>
  </si>
  <si>
    <t>Primary / Secondary derived</t>
  </si>
  <si>
    <t>Yes %</t>
  </si>
  <si>
    <t>No %</t>
  </si>
  <si>
    <t>Not sure %</t>
  </si>
  <si>
    <t>Primary</t>
  </si>
  <si>
    <t>Secondary</t>
  </si>
  <si>
    <t>How confident are you with using AI properly for schoolwork?</t>
  </si>
  <si>
    <t>Not at all confident</t>
  </si>
  <si>
    <t>Not very confident</t>
  </si>
  <si>
    <t>Quite confident</t>
  </si>
  <si>
    <t>Very confident</t>
  </si>
  <si>
    <t xml:space="preserve"> Learning</t>
  </si>
  <si>
    <t xml:space="preserve"> Assessments or tests</t>
  </si>
  <si>
    <t>Chisq: 0</t>
  </si>
  <si>
    <t>Chisq: 0.13</t>
  </si>
  <si>
    <t>Not at all confident %</t>
  </si>
  <si>
    <t>Not very confident %</t>
  </si>
  <si>
    <t>Quite confident %</t>
  </si>
  <si>
    <t>Very confident %</t>
  </si>
  <si>
    <t>Where are you learning about how to use AI?</t>
  </si>
  <si>
    <t>Not at all</t>
  </si>
  <si>
    <t>A little</t>
  </si>
  <si>
    <t>A lot</t>
  </si>
  <si>
    <t xml:space="preserve"> At school</t>
  </si>
  <si>
    <t xml:space="preserve"> At home</t>
  </si>
  <si>
    <t xml:space="preserve"> From my friends</t>
  </si>
  <si>
    <t xml:space="preserve"> Teaching myself</t>
  </si>
  <si>
    <t>Chisq: 0.133</t>
  </si>
  <si>
    <t>Not at all %</t>
  </si>
  <si>
    <t>A little %</t>
  </si>
  <si>
    <t>A lot %</t>
  </si>
  <si>
    <t>Do you like using AI for schoolwork?</t>
  </si>
  <si>
    <t>Don't like it</t>
  </si>
  <si>
    <t>Like it a little</t>
  </si>
  <si>
    <t>Like it a lot</t>
  </si>
  <si>
    <t>Don't like it %</t>
  </si>
  <si>
    <t>Like it a little %</t>
  </si>
  <si>
    <t>Like it a lot %</t>
  </si>
  <si>
    <t>How much are you using AI in the following ways for learning?</t>
  </si>
  <si>
    <t xml:space="preserve"> Writing essays</t>
  </si>
  <si>
    <t xml:space="preserve"> Checking work</t>
  </si>
  <si>
    <t xml:space="preserve"> Generating ideas</t>
  </si>
  <si>
    <t xml:space="preserve"> Help with spelling and grammar</t>
  </si>
  <si>
    <t xml:space="preserve"> Creating music or images</t>
  </si>
  <si>
    <t xml:space="preserve"> Solving problems</t>
  </si>
  <si>
    <t xml:space="preserve"> Language support</t>
  </si>
  <si>
    <t xml:space="preserve"> Understanding something in a way that works for you</t>
  </si>
  <si>
    <t xml:space="preserve"> Finding information</t>
  </si>
  <si>
    <t xml:space="preserve"> Summarising documents</t>
  </si>
  <si>
    <t xml:space="preserve"> Organising a study or homework schedule</t>
  </si>
  <si>
    <t>Chisq: 0.001</t>
  </si>
  <si>
    <t>Chisq: 0.005</t>
  </si>
  <si>
    <t>How much are you using AI in the following ways for assessments or tests?</t>
  </si>
  <si>
    <t>Chisq: 0.08</t>
  </si>
  <si>
    <t>Chisq: 0.022</t>
  </si>
  <si>
    <t>How useful are your schools rules or guidance for student AI use for schoolwork?</t>
  </si>
  <si>
    <t>Not useful</t>
  </si>
  <si>
    <t>A little useful</t>
  </si>
  <si>
    <t>Very useful</t>
  </si>
  <si>
    <t xml:space="preserve"> Assessments and tests</t>
  </si>
  <si>
    <t>Not useful %</t>
  </si>
  <si>
    <t>A little useful %</t>
  </si>
  <si>
    <t>Very useful %</t>
  </si>
  <si>
    <t>Have you ever used AI in ways you knew you shouldnt for schoolwork?</t>
  </si>
  <si>
    <t>Never</t>
  </si>
  <si>
    <t>Sometimes</t>
  </si>
  <si>
    <t>Often</t>
  </si>
  <si>
    <t>Never %</t>
  </si>
  <si>
    <t>Sometimes %</t>
  </si>
  <si>
    <t>Often %</t>
  </si>
  <si>
    <t>Have you ever been caught by a teacher using AI in ways you knew you shouldnt?</t>
  </si>
  <si>
    <t>Chisq: 0.014</t>
  </si>
  <si>
    <t>How likely do you think it is that a student would get caught misusing AI at your school?</t>
  </si>
  <si>
    <t>Not likely</t>
  </si>
  <si>
    <t>Quite likely</t>
  </si>
  <si>
    <t>Very likely</t>
  </si>
  <si>
    <t>Not likely %</t>
  </si>
  <si>
    <t>Quite likely %</t>
  </si>
  <si>
    <t>Very likely %</t>
  </si>
  <si>
    <t>Overall, do you think AI is changing your learning and how you feel about school?</t>
  </si>
  <si>
    <t>Making it worse</t>
  </si>
  <si>
    <t>No change</t>
  </si>
  <si>
    <t>Making it better</t>
  </si>
  <si>
    <t xml:space="preserve"> Creative thinking</t>
  </si>
  <si>
    <t xml:space="preserve"> Independent learning</t>
  </si>
  <si>
    <t xml:space="preserve"> Learning in a group</t>
  </si>
  <si>
    <t xml:space="preserve"> Critical thinking</t>
  </si>
  <si>
    <t xml:space="preserve"> Writing skills</t>
  </si>
  <si>
    <t xml:space="preserve"> Motivation to do schoolwork</t>
  </si>
  <si>
    <t xml:space="preserve"> Attention to detail</t>
  </si>
  <si>
    <t xml:space="preserve"> Progress in schoolwork</t>
  </si>
  <si>
    <t xml:space="preserve"> Attendance at school</t>
  </si>
  <si>
    <t>Making it worse %</t>
  </si>
  <si>
    <t>No change %</t>
  </si>
  <si>
    <t>Making it better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</si>
</sst>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b/>
      <sz val="11"/>
      <color rgb="FF024D4E"/>
      <name val="Calibri"/>
    </font>
    <font>
      <b/>
      <sz val="11"/>
      <color rgb="FF000000"/>
      <name val="Calibri"/>
    </font>
    <font>
      <sz val="11"/>
      <color rgb="FF000000"/>
      <name val="Calibri"/>
    </font>
    <font>
      <u/>
      <sz val="11"/>
      <color theme="10"/>
      <name val="Calibri"/>
      <family val="2"/>
      <scheme val="minor"/>
    </font>
    <font>
      <b/>
      <sz val="11"/>
      <color rgb="FF024D4E"/>
      <name val="Calibri"/>
      <family val="2"/>
      <scheme val="minor"/>
    </font>
    <font>
      <u/>
      <sz val="11"/>
      <color rgb="FF00918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9E4E3"/>
      </patternFill>
    </fill>
    <fill>
      <patternFill patternType="solid">
        <fgColor rgb="FF5EC5BE"/>
      </patternFill>
    </fill>
    <fill>
      <patternFill patternType="solid">
        <fgColor rgb="FF95B694"/>
      </patternFill>
    </fill>
    <fill>
      <patternFill patternType="solid">
        <fgColor rgb="FFEFC457"/>
      </patternFill>
    </fill>
    <fill>
      <patternFill patternType="solid">
        <fgColor rgb="FFD57566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2" borderId="2" xfId="0" applyFont="1" applyFill="1" applyBorder="1"/>
    <xf numFmtId="0" fontId="3" fillId="0" borderId="3" xfId="0" applyFont="1" applyBorder="1"/>
    <xf numFmtId="0" fontId="2" fillId="2" borderId="4" xfId="0" applyFont="1" applyFill="1" applyBorder="1" applyAlignment="1">
      <alignment horizontal="center"/>
    </xf>
    <xf numFmtId="1" fontId="3" fillId="2" borderId="1" xfId="0" applyNumberFormat="1" applyFont="1" applyFill="1" applyBorder="1"/>
    <xf numFmtId="1" fontId="3" fillId="2" borderId="4" xfId="0" applyNumberFormat="1" applyFont="1" applyFill="1" applyBorder="1"/>
    <xf numFmtId="1" fontId="3" fillId="0" borderId="5" xfId="0" applyNumberFormat="1" applyFont="1" applyBorder="1"/>
    <xf numFmtId="1" fontId="3" fillId="0" borderId="0" xfId="0" applyNumberFormat="1" applyFont="1"/>
    <xf numFmtId="0" fontId="2" fillId="2" borderId="6" xfId="0" applyFont="1" applyFill="1" applyBorder="1" applyAlignment="1">
      <alignment horizontal="center"/>
    </xf>
    <xf numFmtId="0" fontId="3" fillId="2" borderId="4" xfId="0" applyFont="1" applyFill="1" applyBorder="1"/>
    <xf numFmtId="0" fontId="3" fillId="2" borderId="1" xfId="0" applyFont="1" applyFill="1" applyBorder="1"/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3" fillId="0" borderId="6" xfId="0" applyFont="1" applyBorder="1"/>
    <xf numFmtId="1" fontId="3" fillId="0" borderId="8" xfId="0" applyNumberFormat="1" applyFont="1" applyBorder="1"/>
    <xf numFmtId="1" fontId="3" fillId="0" borderId="7" xfId="0" applyNumberFormat="1" applyFont="1" applyBorder="1"/>
    <xf numFmtId="0" fontId="4" fillId="0" borderId="0" xfId="1"/>
    <xf numFmtId="0" fontId="5" fillId="0" borderId="0" xfId="0" applyFont="1"/>
    <xf numFmtId="0" fontId="6" fillId="0" borderId="0" xfId="1" applyFont="1"/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1" fontId="2" fillId="2" borderId="0" xfId="0" applyNumberFormat="1" applyFont="1" applyFill="1" applyAlignment="1">
      <alignment horizontal="center"/>
    </xf>
    <xf numFmtId="1" fontId="2" fillId="2" borderId="5" xfId="0" applyNumberFormat="1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9188"/>
      <color rgb="FF024D4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14"/>
  <sheetViews>
    <sheetView tabSelected="1" workbookViewId="0">
      <selection activeCell="A4" sqref="A4"/>
    </sheetView>
  </sheetViews>
  <sheetFormatPr defaultColWidth="10.81640625" defaultRowHeight="14.5" x14ac:dyDescent="0.35"/>
  <cols>
    <col min="1" max="1" width="79.453125" bestFit="1" customWidth="1"/>
  </cols>
  <sheetData>
    <row r="1" spans="1:1" x14ac:dyDescent="0.35">
      <c r="A1" s="23" t="s">
        <v>0</v>
      </c>
    </row>
    <row r="2" spans="1:1" x14ac:dyDescent="0.35">
      <c r="A2" s="23"/>
    </row>
    <row r="3" spans="1:1" x14ac:dyDescent="0.35">
      <c r="A3" s="23" t="s">
        <v>1</v>
      </c>
    </row>
    <row r="4" spans="1:1" x14ac:dyDescent="0.35">
      <c r="A4" s="24" t="s">
        <v>2</v>
      </c>
    </row>
    <row r="5" spans="1:1" x14ac:dyDescent="0.35">
      <c r="A5" s="24" t="s">
        <v>3</v>
      </c>
    </row>
    <row r="6" spans="1:1" x14ac:dyDescent="0.35">
      <c r="A6" s="24" t="s">
        <v>4</v>
      </c>
    </row>
    <row r="7" spans="1:1" x14ac:dyDescent="0.35">
      <c r="A7" s="24" t="s">
        <v>5</v>
      </c>
    </row>
    <row r="8" spans="1:1" x14ac:dyDescent="0.35">
      <c r="A8" s="24" t="s">
        <v>6</v>
      </c>
    </row>
    <row r="9" spans="1:1" x14ac:dyDescent="0.35">
      <c r="A9" s="24" t="s">
        <v>7</v>
      </c>
    </row>
    <row r="10" spans="1:1" x14ac:dyDescent="0.35">
      <c r="A10" s="24" t="s">
        <v>8</v>
      </c>
    </row>
    <row r="11" spans="1:1" x14ac:dyDescent="0.35">
      <c r="A11" s="24" t="s">
        <v>9</v>
      </c>
    </row>
    <row r="12" spans="1:1" x14ac:dyDescent="0.35">
      <c r="A12" s="24" t="s">
        <v>10</v>
      </c>
    </row>
    <row r="13" spans="1:1" x14ac:dyDescent="0.35">
      <c r="A13" s="24" t="s">
        <v>11</v>
      </c>
    </row>
    <row r="14" spans="1:1" x14ac:dyDescent="0.35">
      <c r="A14" s="24" t="s">
        <v>12</v>
      </c>
    </row>
  </sheetData>
  <hyperlinks>
    <hyperlink ref="A4" location="'Sheet 1'!A1" display="1: Would it be useful to learn how to use AI for schoolwork?" xr:uid="{8ACA948E-1E97-4F37-B4DF-6C14EA95AC5A}"/>
    <hyperlink ref="A5" location="'Sheet 2'!A1" display="2: How confident are you with using AI properly for schoolwork?" xr:uid="{B3D087E8-5134-4765-A419-7243A2E3BDF4}"/>
    <hyperlink ref="A6" location="'Sheet 3'!A1" display="3: Where are you learning about how to use AI?" xr:uid="{3A643B06-344B-4264-811A-B751297F2C50}"/>
    <hyperlink ref="A7" location="'Sheet 4'!A1" display="4: Do you like using AI for schoolwork?" xr:uid="{8A0ABBC0-31BE-40B9-A5E8-23493C85E063}"/>
    <hyperlink ref="A8" location="'Sheet 5'!A1" display="5: How much are you using AI in the following ways for learning?" xr:uid="{5A0A3722-9BE1-4D3A-8D08-3585BD4D8608}"/>
    <hyperlink ref="A9" location="'Sheet 6'!A1" display="6: How much are you using AI in the following ways for assessments or tests?" xr:uid="{A2E1C00B-F239-4FFA-A281-5C058BCAC277}"/>
    <hyperlink ref="A10" location="'Sheet 7'!A1" display="7: How useful are your schools rules or guidance for student AI use for schoolwork?" xr:uid="{DAC37C41-4680-4608-BAC0-CC34EA63D7A7}"/>
    <hyperlink ref="A11" location="'Sheet 8'!A1" display="8: Have you ever used AI in ways you knew you shouldnt for schoolwork?" xr:uid="{F61F3172-3ED7-4808-BBDF-A2ACFFF20528}"/>
    <hyperlink ref="A12" location="'Sheet 9'!A1" display="9: Have you ever been caught by a teacher using AI in ways you knew you shouldnt?" xr:uid="{1902F25B-34EB-466A-96ED-981A1141403D}"/>
    <hyperlink ref="A13" location="'Sheet 10'!A1" display="10: How likely do you think it is that a student would get caught misusing AI at your school?" xr:uid="{CE293653-F70E-45A3-AE45-76E70B431A53}"/>
    <hyperlink ref="A14" location="'Sheet 11'!A1" display="11: Overall, do you think AI is changing your learning and how you feel about school?" xr:uid="{B390352C-C269-4A56-8CB1-86424AD21C53}"/>
  </hyperlink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2"/>
  <dimension ref="A1:H15"/>
  <sheetViews>
    <sheetView workbookViewId="0">
      <selection activeCell="G31" sqref="G31"/>
    </sheetView>
  </sheetViews>
  <sheetFormatPr defaultColWidth="10.81640625" defaultRowHeight="14.5" x14ac:dyDescent="0.35"/>
  <sheetData>
    <row r="1" spans="1:8" x14ac:dyDescent="0.35">
      <c r="A1" s="1" t="s">
        <v>13</v>
      </c>
    </row>
    <row r="2" spans="1:8" x14ac:dyDescent="0.35">
      <c r="A2" s="22" t="str">
        <f>HYPERLINK("#'Contents'!A1","Contents")</f>
        <v>Contents</v>
      </c>
      <c r="B2" s="22" t="str">
        <f>HYPERLINK("#'Contents'!A1","Contents")</f>
        <v>Contents</v>
      </c>
      <c r="C2" s="22" t="str">
        <f>HYPERLINK("#'Sheet 2'!A1","Sheet.2")</f>
        <v>Sheet.2</v>
      </c>
    </row>
    <row r="4" spans="1:8" x14ac:dyDescent="0.35">
      <c r="B4" s="3" t="s">
        <v>14</v>
      </c>
      <c r="C4" s="2" t="s">
        <v>15</v>
      </c>
      <c r="D4" s="6" t="s">
        <v>16</v>
      </c>
    </row>
    <row r="5" spans="1:8" x14ac:dyDescent="0.35">
      <c r="B5" s="5" t="s">
        <v>17</v>
      </c>
      <c r="C5" s="10">
        <v>773</v>
      </c>
      <c r="D5" s="9">
        <v>49.646999999999998</v>
      </c>
    </row>
    <row r="6" spans="1:8" x14ac:dyDescent="0.35">
      <c r="B6" s="5" t="s">
        <v>18</v>
      </c>
      <c r="C6" s="10">
        <v>276</v>
      </c>
      <c r="D6" s="9">
        <v>17.725999999999999</v>
      </c>
    </row>
    <row r="7" spans="1:8" x14ac:dyDescent="0.35">
      <c r="B7" s="5" t="s">
        <v>19</v>
      </c>
      <c r="C7" s="10">
        <v>508</v>
      </c>
      <c r="D7" s="9">
        <v>32.627000000000002</v>
      </c>
    </row>
    <row r="8" spans="1:8" x14ac:dyDescent="0.35">
      <c r="B8" s="4" t="s">
        <v>20</v>
      </c>
      <c r="C8" s="7">
        <v>1557</v>
      </c>
      <c r="D8" s="8"/>
    </row>
    <row r="10" spans="1:8" x14ac:dyDescent="0.35">
      <c r="B10" s="25" t="s">
        <v>13</v>
      </c>
      <c r="C10" s="26"/>
      <c r="D10" s="26"/>
      <c r="E10" s="27"/>
      <c r="F10" s="26"/>
      <c r="G10" s="26"/>
      <c r="H10" s="27"/>
    </row>
    <row r="11" spans="1:8" x14ac:dyDescent="0.35">
      <c r="B11" s="16" t="s">
        <v>21</v>
      </c>
      <c r="C11" s="28" t="s">
        <v>15</v>
      </c>
      <c r="D11" s="28"/>
      <c r="E11" s="29"/>
      <c r="F11" s="28" t="s">
        <v>16</v>
      </c>
      <c r="G11" s="28"/>
      <c r="H11" s="29"/>
    </row>
    <row r="12" spans="1:8" x14ac:dyDescent="0.35">
      <c r="B12" s="11" t="s">
        <v>22</v>
      </c>
      <c r="C12" s="14" t="s">
        <v>17</v>
      </c>
      <c r="D12" s="14" t="s">
        <v>18</v>
      </c>
      <c r="E12" s="15" t="s">
        <v>19</v>
      </c>
      <c r="F12" s="14" t="s">
        <v>23</v>
      </c>
      <c r="G12" s="14" t="s">
        <v>24</v>
      </c>
      <c r="H12" s="15" t="s">
        <v>25</v>
      </c>
    </row>
    <row r="13" spans="1:8" x14ac:dyDescent="0.35">
      <c r="B13" s="5" t="s">
        <v>26</v>
      </c>
      <c r="C13" s="10">
        <v>460</v>
      </c>
      <c r="D13" s="10">
        <v>181</v>
      </c>
      <c r="E13" s="9">
        <v>340</v>
      </c>
      <c r="F13" s="10">
        <v>46.890999999999998</v>
      </c>
      <c r="G13" s="10">
        <v>18.451000000000001</v>
      </c>
      <c r="H13" s="9">
        <v>34.658999999999999</v>
      </c>
    </row>
    <row r="14" spans="1:8" x14ac:dyDescent="0.35">
      <c r="B14" s="5" t="s">
        <v>27</v>
      </c>
      <c r="C14" s="10">
        <v>305</v>
      </c>
      <c r="D14" s="10">
        <v>90</v>
      </c>
      <c r="E14" s="9">
        <v>159</v>
      </c>
      <c r="F14" s="10">
        <v>55.054000000000002</v>
      </c>
      <c r="G14" s="10">
        <v>16.245000000000001</v>
      </c>
      <c r="H14" s="9">
        <v>28.7</v>
      </c>
    </row>
    <row r="15" spans="1:8" x14ac:dyDescent="0.35">
      <c r="B15" s="4" t="s">
        <v>20</v>
      </c>
      <c r="C15" s="13">
        <v>765</v>
      </c>
      <c r="D15" s="13">
        <v>271</v>
      </c>
      <c r="E15" s="12">
        <v>499</v>
      </c>
      <c r="F15" s="13"/>
      <c r="G15" s="13"/>
      <c r="H15" s="12"/>
    </row>
  </sheetData>
  <mergeCells count="3">
    <mergeCell ref="B10:H10"/>
    <mergeCell ref="C11:E11"/>
    <mergeCell ref="F11:H11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X13"/>
  <sheetViews>
    <sheetView workbookViewId="0"/>
  </sheetViews>
  <sheetFormatPr defaultColWidth="10.81640625" defaultRowHeight="14.5" x14ac:dyDescent="0.35"/>
  <sheetData>
    <row r="1" spans="1:24" x14ac:dyDescent="0.35">
      <c r="A1" s="1" t="s">
        <v>28</v>
      </c>
    </row>
    <row r="2" spans="1:24" x14ac:dyDescent="0.35">
      <c r="A2" s="22" t="str">
        <f>HYPERLINK("#'Contents'!A1","Contents")</f>
        <v>Contents</v>
      </c>
      <c r="B2" s="22" t="str">
        <f>HYPERLINK("#'Sheet 1'!A1","Sheet.1")</f>
        <v>Sheet.1</v>
      </c>
      <c r="C2" s="22" t="str">
        <f>HYPERLINK("#'Sheet 3'!A1","Sheet.3")</f>
        <v>Sheet.3</v>
      </c>
    </row>
    <row r="4" spans="1:24" x14ac:dyDescent="0.35">
      <c r="B4" s="3" t="s">
        <v>15</v>
      </c>
      <c r="C4" s="2" t="s">
        <v>29</v>
      </c>
      <c r="D4" s="2" t="s">
        <v>30</v>
      </c>
      <c r="E4" s="2" t="s">
        <v>31</v>
      </c>
      <c r="F4" s="2" t="s">
        <v>32</v>
      </c>
      <c r="G4" s="2" t="s">
        <v>19</v>
      </c>
      <c r="H4" s="6" t="s">
        <v>20</v>
      </c>
      <c r="J4" s="3" t="s">
        <v>16</v>
      </c>
      <c r="K4" s="2" t="s">
        <v>29</v>
      </c>
      <c r="L4" s="2" t="s">
        <v>30</v>
      </c>
      <c r="M4" s="2" t="s">
        <v>31</v>
      </c>
      <c r="N4" s="2" t="s">
        <v>32</v>
      </c>
      <c r="O4" s="6" t="s">
        <v>19</v>
      </c>
    </row>
    <row r="5" spans="1:24" x14ac:dyDescent="0.35">
      <c r="B5" s="5" t="s">
        <v>33</v>
      </c>
      <c r="C5" s="10">
        <v>145</v>
      </c>
      <c r="D5" s="10">
        <v>246</v>
      </c>
      <c r="E5" s="10">
        <v>543</v>
      </c>
      <c r="F5" s="10">
        <v>319</v>
      </c>
      <c r="G5" s="10">
        <v>187</v>
      </c>
      <c r="H5" s="9">
        <v>1440</v>
      </c>
      <c r="J5" s="5" t="s">
        <v>33</v>
      </c>
      <c r="K5" s="10">
        <v>10.069000000000001</v>
      </c>
      <c r="L5" s="10">
        <v>17.082999999999998</v>
      </c>
      <c r="M5" s="10">
        <v>37.707999999999998</v>
      </c>
      <c r="N5" s="10">
        <v>22.152999999999999</v>
      </c>
      <c r="O5" s="9">
        <v>12.986000000000001</v>
      </c>
    </row>
    <row r="6" spans="1:24" x14ac:dyDescent="0.35">
      <c r="B6" s="19" t="s">
        <v>34</v>
      </c>
      <c r="C6" s="21">
        <v>242</v>
      </c>
      <c r="D6" s="21">
        <v>329</v>
      </c>
      <c r="E6" s="21">
        <v>401</v>
      </c>
      <c r="F6" s="21">
        <v>207</v>
      </c>
      <c r="G6" s="21">
        <v>212</v>
      </c>
      <c r="H6" s="20">
        <v>1391</v>
      </c>
      <c r="J6" s="19" t="s">
        <v>34</v>
      </c>
      <c r="K6" s="21">
        <v>17.398</v>
      </c>
      <c r="L6" s="21">
        <v>23.652000000000001</v>
      </c>
      <c r="M6" s="21">
        <v>28.827999999999999</v>
      </c>
      <c r="N6" s="21">
        <v>14.881</v>
      </c>
      <c r="O6" s="20">
        <v>15.241</v>
      </c>
    </row>
    <row r="8" spans="1:24" x14ac:dyDescent="0.35">
      <c r="B8" s="25" t="s">
        <v>33</v>
      </c>
      <c r="C8" s="26"/>
      <c r="D8" s="26"/>
      <c r="E8" s="26"/>
      <c r="F8" s="26"/>
      <c r="G8" s="27"/>
      <c r="H8" s="26"/>
      <c r="I8" s="26"/>
      <c r="J8" s="26"/>
      <c r="K8" s="26"/>
      <c r="L8" s="27"/>
      <c r="N8" s="25" t="s">
        <v>34</v>
      </c>
      <c r="O8" s="26"/>
      <c r="P8" s="26"/>
      <c r="Q8" s="26"/>
      <c r="R8" s="26"/>
      <c r="S8" s="27"/>
      <c r="T8" s="26"/>
      <c r="U8" s="26"/>
      <c r="V8" s="26"/>
      <c r="W8" s="26"/>
      <c r="X8" s="27"/>
    </row>
    <row r="9" spans="1:24" x14ac:dyDescent="0.35">
      <c r="B9" s="16" t="s">
        <v>35</v>
      </c>
      <c r="C9" s="28" t="s">
        <v>15</v>
      </c>
      <c r="D9" s="28"/>
      <c r="E9" s="28"/>
      <c r="F9" s="28"/>
      <c r="G9" s="29"/>
      <c r="H9" s="28" t="s">
        <v>16</v>
      </c>
      <c r="I9" s="28"/>
      <c r="J9" s="28"/>
      <c r="K9" s="28"/>
      <c r="L9" s="29"/>
      <c r="N9" s="18" t="s">
        <v>36</v>
      </c>
      <c r="O9" s="28" t="s">
        <v>15</v>
      </c>
      <c r="P9" s="28"/>
      <c r="Q9" s="28"/>
      <c r="R9" s="28"/>
      <c r="S9" s="29"/>
      <c r="T9" s="28" t="s">
        <v>16</v>
      </c>
      <c r="U9" s="28"/>
      <c r="V9" s="28"/>
      <c r="W9" s="28"/>
      <c r="X9" s="29"/>
    </row>
    <row r="10" spans="1:24" x14ac:dyDescent="0.35">
      <c r="B10" s="11" t="s">
        <v>22</v>
      </c>
      <c r="C10" s="14" t="s">
        <v>29</v>
      </c>
      <c r="D10" s="14" t="s">
        <v>30</v>
      </c>
      <c r="E10" s="14" t="s">
        <v>31</v>
      </c>
      <c r="F10" s="14" t="s">
        <v>32</v>
      </c>
      <c r="G10" s="15" t="s">
        <v>19</v>
      </c>
      <c r="H10" s="14" t="s">
        <v>37</v>
      </c>
      <c r="I10" s="14" t="s">
        <v>38</v>
      </c>
      <c r="J10" s="14" t="s">
        <v>39</v>
      </c>
      <c r="K10" s="14" t="s">
        <v>40</v>
      </c>
      <c r="L10" s="15" t="s">
        <v>25</v>
      </c>
      <c r="N10" s="11" t="s">
        <v>22</v>
      </c>
      <c r="O10" s="14" t="s">
        <v>29</v>
      </c>
      <c r="P10" s="14" t="s">
        <v>30</v>
      </c>
      <c r="Q10" s="14" t="s">
        <v>31</v>
      </c>
      <c r="R10" s="14" t="s">
        <v>32</v>
      </c>
      <c r="S10" s="15" t="s">
        <v>19</v>
      </c>
      <c r="T10" s="14" t="s">
        <v>37</v>
      </c>
      <c r="U10" s="14" t="s">
        <v>38</v>
      </c>
      <c r="V10" s="14" t="s">
        <v>39</v>
      </c>
      <c r="W10" s="14" t="s">
        <v>40</v>
      </c>
      <c r="X10" s="15" t="s">
        <v>25</v>
      </c>
    </row>
    <row r="11" spans="1:24" x14ac:dyDescent="0.35">
      <c r="B11" s="5" t="s">
        <v>26</v>
      </c>
      <c r="C11" s="10">
        <v>118</v>
      </c>
      <c r="D11" s="10">
        <v>151</v>
      </c>
      <c r="E11" s="10">
        <v>343</v>
      </c>
      <c r="F11" s="10">
        <v>179</v>
      </c>
      <c r="G11" s="9">
        <v>131</v>
      </c>
      <c r="H11" s="10">
        <v>12.798</v>
      </c>
      <c r="I11" s="10">
        <v>16.376999999999999</v>
      </c>
      <c r="J11" s="10">
        <v>37.201999999999998</v>
      </c>
      <c r="K11" s="10">
        <v>19.414000000000001</v>
      </c>
      <c r="L11" s="9">
        <v>14.208</v>
      </c>
      <c r="N11" s="5" t="s">
        <v>26</v>
      </c>
      <c r="O11" s="10">
        <v>156</v>
      </c>
      <c r="P11" s="10">
        <v>192</v>
      </c>
      <c r="Q11" s="10">
        <v>236</v>
      </c>
      <c r="R11" s="10">
        <v>135</v>
      </c>
      <c r="S11" s="9">
        <v>142</v>
      </c>
      <c r="T11" s="10">
        <v>18.117999999999999</v>
      </c>
      <c r="U11" s="10">
        <v>22.3</v>
      </c>
      <c r="V11" s="10">
        <v>27.41</v>
      </c>
      <c r="W11" s="10">
        <v>15.679</v>
      </c>
      <c r="X11" s="9">
        <v>16.492000000000001</v>
      </c>
    </row>
    <row r="12" spans="1:24" x14ac:dyDescent="0.35">
      <c r="B12" s="5" t="s">
        <v>27</v>
      </c>
      <c r="C12" s="10">
        <v>26</v>
      </c>
      <c r="D12" s="10">
        <v>91</v>
      </c>
      <c r="E12" s="10">
        <v>194</v>
      </c>
      <c r="F12" s="10">
        <v>136</v>
      </c>
      <c r="G12" s="9">
        <v>51</v>
      </c>
      <c r="H12" s="10">
        <v>5.2210000000000001</v>
      </c>
      <c r="I12" s="10">
        <v>18.273</v>
      </c>
      <c r="J12" s="10">
        <v>38.956000000000003</v>
      </c>
      <c r="K12" s="10">
        <v>27.309000000000001</v>
      </c>
      <c r="L12" s="9">
        <v>10.241</v>
      </c>
      <c r="N12" s="5" t="s">
        <v>27</v>
      </c>
      <c r="O12" s="10">
        <v>83</v>
      </c>
      <c r="P12" s="10">
        <v>132</v>
      </c>
      <c r="Q12" s="10">
        <v>159</v>
      </c>
      <c r="R12" s="10">
        <v>70</v>
      </c>
      <c r="S12" s="9">
        <v>67</v>
      </c>
      <c r="T12" s="10">
        <v>16.242999999999999</v>
      </c>
      <c r="U12" s="10">
        <v>25.832000000000001</v>
      </c>
      <c r="V12" s="10">
        <v>31.114999999999998</v>
      </c>
      <c r="W12" s="10">
        <v>13.699</v>
      </c>
      <c r="X12" s="9">
        <v>13.112</v>
      </c>
    </row>
    <row r="13" spans="1:24" x14ac:dyDescent="0.35">
      <c r="B13" s="4" t="s">
        <v>20</v>
      </c>
      <c r="C13" s="13">
        <v>144</v>
      </c>
      <c r="D13" s="13">
        <v>242</v>
      </c>
      <c r="E13" s="13">
        <v>537</v>
      </c>
      <c r="F13" s="13">
        <v>315</v>
      </c>
      <c r="G13" s="12">
        <v>182</v>
      </c>
      <c r="H13" s="13"/>
      <c r="I13" s="13"/>
      <c r="J13" s="13"/>
      <c r="K13" s="13"/>
      <c r="L13" s="12"/>
      <c r="N13" s="4" t="s">
        <v>20</v>
      </c>
      <c r="O13" s="13">
        <v>239</v>
      </c>
      <c r="P13" s="13">
        <v>324</v>
      </c>
      <c r="Q13" s="13">
        <v>395</v>
      </c>
      <c r="R13" s="13">
        <v>205</v>
      </c>
      <c r="S13" s="12">
        <v>209</v>
      </c>
      <c r="T13" s="13"/>
      <c r="U13" s="13"/>
      <c r="V13" s="13"/>
      <c r="W13" s="13"/>
      <c r="X13" s="12"/>
    </row>
  </sheetData>
  <mergeCells count="6">
    <mergeCell ref="B8:L8"/>
    <mergeCell ref="C9:G9"/>
    <mergeCell ref="H9:L9"/>
    <mergeCell ref="N8:X8"/>
    <mergeCell ref="O9:S9"/>
    <mergeCell ref="T9:X9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4"/>
  <dimension ref="A1:AN15"/>
  <sheetViews>
    <sheetView workbookViewId="0"/>
  </sheetViews>
  <sheetFormatPr defaultColWidth="10.81640625" defaultRowHeight="14.5" x14ac:dyDescent="0.35"/>
  <sheetData>
    <row r="1" spans="1:40" x14ac:dyDescent="0.35">
      <c r="A1" s="1" t="s">
        <v>41</v>
      </c>
    </row>
    <row r="2" spans="1:40" x14ac:dyDescent="0.35">
      <c r="A2" s="22" t="str">
        <f>HYPERLINK("#'Contents'!A1","Contents")</f>
        <v>Contents</v>
      </c>
      <c r="B2" s="22" t="str">
        <f>HYPERLINK("#'Sheet 2'!A1","Sheet.2")</f>
        <v>Sheet.2</v>
      </c>
      <c r="C2" s="22" t="str">
        <f>HYPERLINK("#'Sheet 4'!A1","Sheet.4")</f>
        <v>Sheet.4</v>
      </c>
    </row>
    <row r="4" spans="1:40" x14ac:dyDescent="0.35">
      <c r="B4" s="3" t="s">
        <v>15</v>
      </c>
      <c r="C4" s="2" t="s">
        <v>42</v>
      </c>
      <c r="D4" s="2" t="s">
        <v>43</v>
      </c>
      <c r="E4" s="2" t="s">
        <v>44</v>
      </c>
      <c r="F4" s="2" t="s">
        <v>19</v>
      </c>
      <c r="G4" s="6" t="s">
        <v>20</v>
      </c>
      <c r="I4" s="3" t="s">
        <v>16</v>
      </c>
      <c r="J4" s="2" t="s">
        <v>42</v>
      </c>
      <c r="K4" s="2" t="s">
        <v>43</v>
      </c>
      <c r="L4" s="2" t="s">
        <v>44</v>
      </c>
      <c r="M4" s="6" t="s">
        <v>19</v>
      </c>
    </row>
    <row r="5" spans="1:40" x14ac:dyDescent="0.35">
      <c r="B5" s="5" t="s">
        <v>45</v>
      </c>
      <c r="C5" s="10">
        <v>539</v>
      </c>
      <c r="D5" s="10">
        <v>558</v>
      </c>
      <c r="E5" s="10">
        <v>180</v>
      </c>
      <c r="F5" s="10">
        <v>118</v>
      </c>
      <c r="G5" s="9">
        <v>1395</v>
      </c>
      <c r="I5" s="5" t="s">
        <v>45</v>
      </c>
      <c r="J5" s="10">
        <v>38.637999999999998</v>
      </c>
      <c r="K5" s="10">
        <v>40</v>
      </c>
      <c r="L5" s="10">
        <v>12.903</v>
      </c>
      <c r="M5" s="9">
        <v>8.4589999999999996</v>
      </c>
    </row>
    <row r="6" spans="1:40" x14ac:dyDescent="0.35">
      <c r="B6" s="5" t="s">
        <v>46</v>
      </c>
      <c r="C6" s="10">
        <v>566</v>
      </c>
      <c r="D6" s="10">
        <v>508</v>
      </c>
      <c r="E6" s="10">
        <v>210</v>
      </c>
      <c r="F6" s="10">
        <v>96</v>
      </c>
      <c r="G6" s="9">
        <v>1380</v>
      </c>
      <c r="I6" s="5" t="s">
        <v>46</v>
      </c>
      <c r="J6" s="10">
        <v>41.014000000000003</v>
      </c>
      <c r="K6" s="10">
        <v>36.811999999999998</v>
      </c>
      <c r="L6" s="10">
        <v>15.217000000000001</v>
      </c>
      <c r="M6" s="9">
        <v>6.9569999999999999</v>
      </c>
    </row>
    <row r="7" spans="1:40" x14ac:dyDescent="0.35">
      <c r="B7" s="5" t="s">
        <v>47</v>
      </c>
      <c r="C7" s="10">
        <v>650</v>
      </c>
      <c r="D7" s="10">
        <v>421</v>
      </c>
      <c r="E7" s="10">
        <v>189</v>
      </c>
      <c r="F7" s="10">
        <v>100</v>
      </c>
      <c r="G7" s="9">
        <v>1360</v>
      </c>
      <c r="I7" s="5" t="s">
        <v>47</v>
      </c>
      <c r="J7" s="10">
        <v>47.793999999999997</v>
      </c>
      <c r="K7" s="10">
        <v>30.956</v>
      </c>
      <c r="L7" s="10">
        <v>13.897</v>
      </c>
      <c r="M7" s="9">
        <v>7.3529999999999998</v>
      </c>
    </row>
    <row r="8" spans="1:40" x14ac:dyDescent="0.35">
      <c r="B8" s="19" t="s">
        <v>48</v>
      </c>
      <c r="C8" s="21">
        <v>397</v>
      </c>
      <c r="D8" s="21">
        <v>502</v>
      </c>
      <c r="E8" s="21">
        <v>413</v>
      </c>
      <c r="F8" s="21">
        <v>92</v>
      </c>
      <c r="G8" s="20">
        <v>1404</v>
      </c>
      <c r="I8" s="19" t="s">
        <v>48</v>
      </c>
      <c r="J8" s="21">
        <v>28.276</v>
      </c>
      <c r="K8" s="21">
        <v>35.755000000000003</v>
      </c>
      <c r="L8" s="21">
        <v>29.416</v>
      </c>
      <c r="M8" s="20">
        <v>6.5529999999999999</v>
      </c>
    </row>
    <row r="10" spans="1:40" x14ac:dyDescent="0.35">
      <c r="B10" s="25" t="s">
        <v>45</v>
      </c>
      <c r="C10" s="26"/>
      <c r="D10" s="26"/>
      <c r="E10" s="26"/>
      <c r="F10" s="27"/>
      <c r="G10" s="26"/>
      <c r="H10" s="26"/>
      <c r="I10" s="26"/>
      <c r="J10" s="27"/>
      <c r="L10" s="25" t="s">
        <v>46</v>
      </c>
      <c r="M10" s="26"/>
      <c r="N10" s="26"/>
      <c r="O10" s="26"/>
      <c r="P10" s="27"/>
      <c r="Q10" s="26"/>
      <c r="R10" s="26"/>
      <c r="S10" s="26"/>
      <c r="T10" s="27"/>
      <c r="V10" s="25" t="s">
        <v>47</v>
      </c>
      <c r="W10" s="26"/>
      <c r="X10" s="26"/>
      <c r="Y10" s="26"/>
      <c r="Z10" s="27"/>
      <c r="AA10" s="26"/>
      <c r="AB10" s="26"/>
      <c r="AC10" s="26"/>
      <c r="AD10" s="27"/>
      <c r="AF10" s="25" t="s">
        <v>48</v>
      </c>
      <c r="AG10" s="26"/>
      <c r="AH10" s="26"/>
      <c r="AI10" s="26"/>
      <c r="AJ10" s="27"/>
      <c r="AK10" s="26"/>
      <c r="AL10" s="26"/>
      <c r="AM10" s="26"/>
      <c r="AN10" s="27"/>
    </row>
    <row r="11" spans="1:40" x14ac:dyDescent="0.35">
      <c r="B11" s="18" t="s">
        <v>49</v>
      </c>
      <c r="C11" s="28" t="s">
        <v>15</v>
      </c>
      <c r="D11" s="28"/>
      <c r="E11" s="28"/>
      <c r="F11" s="29"/>
      <c r="G11" s="28" t="s">
        <v>16</v>
      </c>
      <c r="H11" s="28"/>
      <c r="I11" s="28"/>
      <c r="J11" s="29"/>
      <c r="L11" s="16" t="s">
        <v>35</v>
      </c>
      <c r="M11" s="28" t="s">
        <v>15</v>
      </c>
      <c r="N11" s="28"/>
      <c r="O11" s="28"/>
      <c r="P11" s="29"/>
      <c r="Q11" s="28" t="s">
        <v>16</v>
      </c>
      <c r="R11" s="28"/>
      <c r="S11" s="28"/>
      <c r="T11" s="29"/>
      <c r="V11" s="16" t="s">
        <v>35</v>
      </c>
      <c r="W11" s="28" t="s">
        <v>15</v>
      </c>
      <c r="X11" s="28"/>
      <c r="Y11" s="28"/>
      <c r="Z11" s="29"/>
      <c r="AA11" s="28" t="s">
        <v>16</v>
      </c>
      <c r="AB11" s="28"/>
      <c r="AC11" s="28"/>
      <c r="AD11" s="29"/>
      <c r="AF11" s="16" t="s">
        <v>35</v>
      </c>
      <c r="AG11" s="28" t="s">
        <v>15</v>
      </c>
      <c r="AH11" s="28"/>
      <c r="AI11" s="28"/>
      <c r="AJ11" s="29"/>
      <c r="AK11" s="28" t="s">
        <v>16</v>
      </c>
      <c r="AL11" s="28"/>
      <c r="AM11" s="28"/>
      <c r="AN11" s="29"/>
    </row>
    <row r="12" spans="1:40" x14ac:dyDescent="0.35">
      <c r="B12" s="11" t="s">
        <v>22</v>
      </c>
      <c r="C12" s="14" t="s">
        <v>42</v>
      </c>
      <c r="D12" s="14" t="s">
        <v>43</v>
      </c>
      <c r="E12" s="14" t="s">
        <v>44</v>
      </c>
      <c r="F12" s="15" t="s">
        <v>19</v>
      </c>
      <c r="G12" s="14" t="s">
        <v>50</v>
      </c>
      <c r="H12" s="14" t="s">
        <v>51</v>
      </c>
      <c r="I12" s="14" t="s">
        <v>52</v>
      </c>
      <c r="J12" s="15" t="s">
        <v>25</v>
      </c>
      <c r="L12" s="11" t="s">
        <v>22</v>
      </c>
      <c r="M12" s="14" t="s">
        <v>42</v>
      </c>
      <c r="N12" s="14" t="s">
        <v>43</v>
      </c>
      <c r="O12" s="14" t="s">
        <v>44</v>
      </c>
      <c r="P12" s="15" t="s">
        <v>19</v>
      </c>
      <c r="Q12" s="14" t="s">
        <v>50</v>
      </c>
      <c r="R12" s="14" t="s">
        <v>51</v>
      </c>
      <c r="S12" s="14" t="s">
        <v>52</v>
      </c>
      <c r="T12" s="15" t="s">
        <v>25</v>
      </c>
      <c r="V12" s="11" t="s">
        <v>22</v>
      </c>
      <c r="W12" s="14" t="s">
        <v>42</v>
      </c>
      <c r="X12" s="14" t="s">
        <v>43</v>
      </c>
      <c r="Y12" s="14" t="s">
        <v>44</v>
      </c>
      <c r="Z12" s="15" t="s">
        <v>19</v>
      </c>
      <c r="AA12" s="14" t="s">
        <v>50</v>
      </c>
      <c r="AB12" s="14" t="s">
        <v>51</v>
      </c>
      <c r="AC12" s="14" t="s">
        <v>52</v>
      </c>
      <c r="AD12" s="15" t="s">
        <v>25</v>
      </c>
      <c r="AF12" s="11" t="s">
        <v>22</v>
      </c>
      <c r="AG12" s="14" t="s">
        <v>42</v>
      </c>
      <c r="AH12" s="14" t="s">
        <v>43</v>
      </c>
      <c r="AI12" s="14" t="s">
        <v>44</v>
      </c>
      <c r="AJ12" s="15" t="s">
        <v>19</v>
      </c>
      <c r="AK12" s="14" t="s">
        <v>50</v>
      </c>
      <c r="AL12" s="14" t="s">
        <v>51</v>
      </c>
      <c r="AM12" s="14" t="s">
        <v>52</v>
      </c>
      <c r="AN12" s="15" t="s">
        <v>25</v>
      </c>
    </row>
    <row r="13" spans="1:40" x14ac:dyDescent="0.35">
      <c r="B13" s="5" t="s">
        <v>26</v>
      </c>
      <c r="C13" s="10">
        <v>339</v>
      </c>
      <c r="D13" s="10">
        <v>338</v>
      </c>
      <c r="E13" s="10">
        <v>120</v>
      </c>
      <c r="F13" s="9">
        <v>85</v>
      </c>
      <c r="G13" s="10">
        <v>38.435000000000002</v>
      </c>
      <c r="H13" s="10">
        <v>38.322000000000003</v>
      </c>
      <c r="I13" s="10">
        <v>13.605</v>
      </c>
      <c r="J13" s="9">
        <v>9.6370000000000005</v>
      </c>
      <c r="L13" s="5" t="s">
        <v>26</v>
      </c>
      <c r="M13" s="10">
        <v>331</v>
      </c>
      <c r="N13" s="10">
        <v>325</v>
      </c>
      <c r="O13" s="10">
        <v>138</v>
      </c>
      <c r="P13" s="9">
        <v>78</v>
      </c>
      <c r="Q13" s="10">
        <v>37.959000000000003</v>
      </c>
      <c r="R13" s="10">
        <v>37.271000000000001</v>
      </c>
      <c r="S13" s="10">
        <v>15.826000000000001</v>
      </c>
      <c r="T13" s="9">
        <v>8.9450000000000003</v>
      </c>
      <c r="V13" s="5" t="s">
        <v>26</v>
      </c>
      <c r="W13" s="10">
        <v>456</v>
      </c>
      <c r="X13" s="10">
        <v>213</v>
      </c>
      <c r="Y13" s="10">
        <v>103</v>
      </c>
      <c r="Z13" s="9">
        <v>75</v>
      </c>
      <c r="AA13" s="10">
        <v>53.837000000000003</v>
      </c>
      <c r="AB13" s="10">
        <v>25.148</v>
      </c>
      <c r="AC13" s="10">
        <v>12.161</v>
      </c>
      <c r="AD13" s="9">
        <v>8.8550000000000004</v>
      </c>
      <c r="AF13" s="5" t="s">
        <v>26</v>
      </c>
      <c r="AG13" s="10">
        <v>293</v>
      </c>
      <c r="AH13" s="10">
        <v>286</v>
      </c>
      <c r="AI13" s="10">
        <v>221</v>
      </c>
      <c r="AJ13" s="9">
        <v>73</v>
      </c>
      <c r="AK13" s="10">
        <v>33.561999999999998</v>
      </c>
      <c r="AL13" s="10">
        <v>32.761000000000003</v>
      </c>
      <c r="AM13" s="10">
        <v>25.315000000000001</v>
      </c>
      <c r="AN13" s="9">
        <v>8.3620000000000001</v>
      </c>
    </row>
    <row r="14" spans="1:40" x14ac:dyDescent="0.35">
      <c r="B14" s="5" t="s">
        <v>27</v>
      </c>
      <c r="C14" s="10">
        <v>194</v>
      </c>
      <c r="D14" s="10">
        <v>208</v>
      </c>
      <c r="E14" s="10">
        <v>59</v>
      </c>
      <c r="F14" s="9">
        <v>32</v>
      </c>
      <c r="G14" s="10">
        <v>39.350999999999999</v>
      </c>
      <c r="H14" s="10">
        <v>42.191000000000003</v>
      </c>
      <c r="I14" s="10">
        <v>11.968</v>
      </c>
      <c r="J14" s="9">
        <v>6.4909999999999997</v>
      </c>
      <c r="L14" s="5" t="s">
        <v>27</v>
      </c>
      <c r="M14" s="10">
        <v>227</v>
      </c>
      <c r="N14" s="10">
        <v>175</v>
      </c>
      <c r="O14" s="10">
        <v>69</v>
      </c>
      <c r="P14" s="9">
        <v>18</v>
      </c>
      <c r="Q14" s="10">
        <v>46.420999999999999</v>
      </c>
      <c r="R14" s="10">
        <v>35.786999999999999</v>
      </c>
      <c r="S14" s="10">
        <v>14.11</v>
      </c>
      <c r="T14" s="9">
        <v>3.681</v>
      </c>
      <c r="V14" s="5" t="s">
        <v>27</v>
      </c>
      <c r="W14" s="10">
        <v>186</v>
      </c>
      <c r="X14" s="10">
        <v>203</v>
      </c>
      <c r="Y14" s="10">
        <v>81</v>
      </c>
      <c r="Z14" s="9">
        <v>24</v>
      </c>
      <c r="AA14" s="10">
        <v>37.652000000000001</v>
      </c>
      <c r="AB14" s="10">
        <v>41.093000000000004</v>
      </c>
      <c r="AC14" s="10">
        <v>16.396999999999998</v>
      </c>
      <c r="AD14" s="9">
        <v>4.8579999999999997</v>
      </c>
      <c r="AF14" s="5" t="s">
        <v>27</v>
      </c>
      <c r="AG14" s="10">
        <v>98</v>
      </c>
      <c r="AH14" s="10">
        <v>208</v>
      </c>
      <c r="AI14" s="10">
        <v>189</v>
      </c>
      <c r="AJ14" s="9">
        <v>19</v>
      </c>
      <c r="AK14" s="10">
        <v>19.065999999999999</v>
      </c>
      <c r="AL14" s="10">
        <v>40.466999999999999</v>
      </c>
      <c r="AM14" s="10">
        <v>36.770000000000003</v>
      </c>
      <c r="AN14" s="9">
        <v>3.6960000000000002</v>
      </c>
    </row>
    <row r="15" spans="1:40" x14ac:dyDescent="0.35">
      <c r="B15" s="4" t="s">
        <v>20</v>
      </c>
      <c r="C15" s="13">
        <v>533</v>
      </c>
      <c r="D15" s="13">
        <v>546</v>
      </c>
      <c r="E15" s="13">
        <v>179</v>
      </c>
      <c r="F15" s="12">
        <v>117</v>
      </c>
      <c r="G15" s="13"/>
      <c r="H15" s="13"/>
      <c r="I15" s="13"/>
      <c r="J15" s="12"/>
      <c r="L15" s="4" t="s">
        <v>20</v>
      </c>
      <c r="M15" s="13">
        <v>558</v>
      </c>
      <c r="N15" s="13">
        <v>500</v>
      </c>
      <c r="O15" s="13">
        <v>207</v>
      </c>
      <c r="P15" s="12">
        <v>96</v>
      </c>
      <c r="Q15" s="13"/>
      <c r="R15" s="13"/>
      <c r="S15" s="13"/>
      <c r="T15" s="12"/>
      <c r="V15" s="4" t="s">
        <v>20</v>
      </c>
      <c r="W15" s="13">
        <v>642</v>
      </c>
      <c r="X15" s="13">
        <v>416</v>
      </c>
      <c r="Y15" s="13">
        <v>184</v>
      </c>
      <c r="Z15" s="12">
        <v>99</v>
      </c>
      <c r="AA15" s="13"/>
      <c r="AB15" s="13"/>
      <c r="AC15" s="13"/>
      <c r="AD15" s="12"/>
      <c r="AF15" s="4" t="s">
        <v>20</v>
      </c>
      <c r="AG15" s="13">
        <v>391</v>
      </c>
      <c r="AH15" s="13">
        <v>494</v>
      </c>
      <c r="AI15" s="13">
        <v>410</v>
      </c>
      <c r="AJ15" s="12">
        <v>92</v>
      </c>
      <c r="AK15" s="13"/>
      <c r="AL15" s="13"/>
      <c r="AM15" s="13"/>
      <c r="AN15" s="12"/>
    </row>
  </sheetData>
  <mergeCells count="12">
    <mergeCell ref="B10:J10"/>
    <mergeCell ref="C11:F11"/>
    <mergeCell ref="G11:J11"/>
    <mergeCell ref="L10:T10"/>
    <mergeCell ref="M11:P11"/>
    <mergeCell ref="Q11:T11"/>
    <mergeCell ref="V10:AD10"/>
    <mergeCell ref="W11:Z11"/>
    <mergeCell ref="AA11:AD11"/>
    <mergeCell ref="AF10:AN10"/>
    <mergeCell ref="AG11:AJ11"/>
    <mergeCell ref="AK11:AN11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5"/>
  <dimension ref="A1:J16"/>
  <sheetViews>
    <sheetView workbookViewId="0"/>
  </sheetViews>
  <sheetFormatPr defaultColWidth="10.81640625" defaultRowHeight="14.5" x14ac:dyDescent="0.35"/>
  <sheetData>
    <row r="1" spans="1:10" x14ac:dyDescent="0.35">
      <c r="A1" s="1" t="s">
        <v>53</v>
      </c>
    </row>
    <row r="2" spans="1:10" x14ac:dyDescent="0.35">
      <c r="A2" s="22" t="str">
        <f>HYPERLINK("#'Contents'!A1","Contents")</f>
        <v>Contents</v>
      </c>
      <c r="B2" s="22" t="str">
        <f>HYPERLINK("#'Sheet 3'!A1","Sheet.3")</f>
        <v>Sheet.3</v>
      </c>
      <c r="C2" s="22" t="str">
        <f>HYPERLINK("#'Sheet 5'!A1","Sheet.5")</f>
        <v>Sheet.5</v>
      </c>
    </row>
    <row r="4" spans="1:10" x14ac:dyDescent="0.35">
      <c r="B4" s="3" t="s">
        <v>14</v>
      </c>
      <c r="C4" s="2" t="s">
        <v>15</v>
      </c>
      <c r="D4" s="6" t="s">
        <v>16</v>
      </c>
    </row>
    <row r="5" spans="1:10" x14ac:dyDescent="0.35">
      <c r="B5" s="5" t="s">
        <v>54</v>
      </c>
      <c r="C5" s="10">
        <v>327</v>
      </c>
      <c r="D5" s="9">
        <v>22.065000000000001</v>
      </c>
    </row>
    <row r="6" spans="1:10" x14ac:dyDescent="0.35">
      <c r="B6" s="5" t="s">
        <v>55</v>
      </c>
      <c r="C6" s="10">
        <v>607</v>
      </c>
      <c r="D6" s="9">
        <v>40.957999999999998</v>
      </c>
    </row>
    <row r="7" spans="1:10" x14ac:dyDescent="0.35">
      <c r="B7" s="5" t="s">
        <v>56</v>
      </c>
      <c r="C7" s="10">
        <v>269</v>
      </c>
      <c r="D7" s="9">
        <v>18.151</v>
      </c>
    </row>
    <row r="8" spans="1:10" x14ac:dyDescent="0.35">
      <c r="B8" s="5" t="s">
        <v>19</v>
      </c>
      <c r="C8" s="10">
        <v>279</v>
      </c>
      <c r="D8" s="9">
        <v>18.826000000000001</v>
      </c>
    </row>
    <row r="9" spans="1:10" x14ac:dyDescent="0.35">
      <c r="B9" s="4" t="s">
        <v>20</v>
      </c>
      <c r="C9" s="7">
        <v>1482</v>
      </c>
      <c r="D9" s="8"/>
    </row>
    <row r="11" spans="1:10" x14ac:dyDescent="0.35">
      <c r="B11" s="25" t="s">
        <v>53</v>
      </c>
      <c r="C11" s="26"/>
      <c r="D11" s="26"/>
      <c r="E11" s="26"/>
      <c r="F11" s="27"/>
      <c r="G11" s="26"/>
      <c r="H11" s="26"/>
      <c r="I11" s="26"/>
      <c r="J11" s="27"/>
    </row>
    <row r="12" spans="1:10" x14ac:dyDescent="0.35">
      <c r="B12" s="16" t="s">
        <v>35</v>
      </c>
      <c r="C12" s="28" t="s">
        <v>15</v>
      </c>
      <c r="D12" s="28"/>
      <c r="E12" s="28"/>
      <c r="F12" s="29"/>
      <c r="G12" s="28" t="s">
        <v>16</v>
      </c>
      <c r="H12" s="28"/>
      <c r="I12" s="28"/>
      <c r="J12" s="29"/>
    </row>
    <row r="13" spans="1:10" x14ac:dyDescent="0.35">
      <c r="B13" s="11" t="s">
        <v>22</v>
      </c>
      <c r="C13" s="14" t="s">
        <v>54</v>
      </c>
      <c r="D13" s="14" t="s">
        <v>55</v>
      </c>
      <c r="E13" s="14" t="s">
        <v>56</v>
      </c>
      <c r="F13" s="15" t="s">
        <v>19</v>
      </c>
      <c r="G13" s="14" t="s">
        <v>57</v>
      </c>
      <c r="H13" s="14" t="s">
        <v>58</v>
      </c>
      <c r="I13" s="14" t="s">
        <v>59</v>
      </c>
      <c r="J13" s="15" t="s">
        <v>25</v>
      </c>
    </row>
    <row r="14" spans="1:10" x14ac:dyDescent="0.35">
      <c r="B14" s="5" t="s">
        <v>26</v>
      </c>
      <c r="C14" s="10">
        <v>202</v>
      </c>
      <c r="D14" s="10">
        <v>338</v>
      </c>
      <c r="E14" s="10">
        <v>180</v>
      </c>
      <c r="F14" s="9">
        <v>214</v>
      </c>
      <c r="G14" s="10">
        <v>21.626999999999999</v>
      </c>
      <c r="H14" s="10">
        <v>36.188000000000002</v>
      </c>
      <c r="I14" s="10">
        <v>19.271999999999998</v>
      </c>
      <c r="J14" s="9">
        <v>22.911999999999999</v>
      </c>
    </row>
    <row r="15" spans="1:10" x14ac:dyDescent="0.35">
      <c r="B15" s="5" t="s">
        <v>27</v>
      </c>
      <c r="C15" s="10">
        <v>121</v>
      </c>
      <c r="D15" s="10">
        <v>259</v>
      </c>
      <c r="E15" s="10">
        <v>87</v>
      </c>
      <c r="F15" s="9">
        <v>61</v>
      </c>
      <c r="G15" s="10">
        <v>22.917000000000002</v>
      </c>
      <c r="H15" s="10">
        <v>49.052999999999997</v>
      </c>
      <c r="I15" s="10">
        <v>16.477</v>
      </c>
      <c r="J15" s="9">
        <v>11.553000000000001</v>
      </c>
    </row>
    <row r="16" spans="1:10" x14ac:dyDescent="0.35">
      <c r="B16" s="4" t="s">
        <v>20</v>
      </c>
      <c r="C16" s="13">
        <v>323</v>
      </c>
      <c r="D16" s="13">
        <v>597</v>
      </c>
      <c r="E16" s="13">
        <v>267</v>
      </c>
      <c r="F16" s="12">
        <v>275</v>
      </c>
      <c r="G16" s="13"/>
      <c r="H16" s="13"/>
      <c r="I16" s="13"/>
      <c r="J16" s="12"/>
    </row>
  </sheetData>
  <mergeCells count="3">
    <mergeCell ref="B11:J11"/>
    <mergeCell ref="C12:F12"/>
    <mergeCell ref="G12:J12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6"/>
  <dimension ref="A1:DF22"/>
  <sheetViews>
    <sheetView workbookViewId="0"/>
  </sheetViews>
  <sheetFormatPr defaultColWidth="10.81640625" defaultRowHeight="14.5" x14ac:dyDescent="0.35"/>
  <sheetData>
    <row r="1" spans="1:13" x14ac:dyDescent="0.35">
      <c r="A1" s="1" t="s">
        <v>60</v>
      </c>
    </row>
    <row r="2" spans="1:13" x14ac:dyDescent="0.35">
      <c r="A2" s="22" t="str">
        <f>HYPERLINK("#'Contents'!A1","Contents")</f>
        <v>Contents</v>
      </c>
      <c r="B2" s="22" t="str">
        <f>HYPERLINK("#'Sheet 4'!A1","Sheet.4")</f>
        <v>Sheet.4</v>
      </c>
      <c r="C2" s="22" t="str">
        <f>HYPERLINK("#'Sheet 6'!A1","Sheet.6")</f>
        <v>Sheet.6</v>
      </c>
    </row>
    <row r="4" spans="1:13" x14ac:dyDescent="0.35">
      <c r="B4" s="3" t="s">
        <v>15</v>
      </c>
      <c r="C4" s="2" t="s">
        <v>42</v>
      </c>
      <c r="D4" s="2" t="s">
        <v>43</v>
      </c>
      <c r="E4" s="2" t="s">
        <v>44</v>
      </c>
      <c r="F4" s="2" t="s">
        <v>19</v>
      </c>
      <c r="G4" s="6" t="s">
        <v>20</v>
      </c>
      <c r="I4" s="3" t="s">
        <v>16</v>
      </c>
      <c r="J4" s="2" t="s">
        <v>42</v>
      </c>
      <c r="K4" s="2" t="s">
        <v>43</v>
      </c>
      <c r="L4" s="2" t="s">
        <v>44</v>
      </c>
      <c r="M4" s="6" t="s">
        <v>19</v>
      </c>
    </row>
    <row r="5" spans="1:13" x14ac:dyDescent="0.35">
      <c r="B5" s="5" t="s">
        <v>61</v>
      </c>
      <c r="C5" s="10">
        <v>823</v>
      </c>
      <c r="D5" s="10">
        <v>383</v>
      </c>
      <c r="E5" s="10">
        <v>99</v>
      </c>
      <c r="F5" s="10">
        <v>111</v>
      </c>
      <c r="G5" s="9">
        <v>1416</v>
      </c>
      <c r="I5" s="5" t="s">
        <v>61</v>
      </c>
      <c r="J5" s="10">
        <v>58.121000000000002</v>
      </c>
      <c r="K5" s="10">
        <v>27.047999999999998</v>
      </c>
      <c r="L5" s="10">
        <v>6.992</v>
      </c>
      <c r="M5" s="9">
        <v>7.8390000000000004</v>
      </c>
    </row>
    <row r="6" spans="1:13" x14ac:dyDescent="0.35">
      <c r="B6" s="5" t="s">
        <v>62</v>
      </c>
      <c r="C6" s="10">
        <v>573</v>
      </c>
      <c r="D6" s="10">
        <v>511</v>
      </c>
      <c r="E6" s="10">
        <v>236</v>
      </c>
      <c r="F6" s="10">
        <v>89</v>
      </c>
      <c r="G6" s="9">
        <v>1409</v>
      </c>
      <c r="I6" s="5" t="s">
        <v>62</v>
      </c>
      <c r="J6" s="10">
        <v>40.667000000000002</v>
      </c>
      <c r="K6" s="10">
        <v>36.267000000000003</v>
      </c>
      <c r="L6" s="10">
        <v>16.748999999999999</v>
      </c>
      <c r="M6" s="9">
        <v>6.3170000000000002</v>
      </c>
    </row>
    <row r="7" spans="1:13" x14ac:dyDescent="0.35">
      <c r="B7" s="5" t="s">
        <v>63</v>
      </c>
      <c r="C7" s="10">
        <v>517</v>
      </c>
      <c r="D7" s="10">
        <v>546</v>
      </c>
      <c r="E7" s="10">
        <v>264</v>
      </c>
      <c r="F7" s="10">
        <v>88</v>
      </c>
      <c r="G7" s="9">
        <v>1415</v>
      </c>
      <c r="I7" s="5" t="s">
        <v>63</v>
      </c>
      <c r="J7" s="10">
        <v>36.536999999999999</v>
      </c>
      <c r="K7" s="10">
        <v>38.587000000000003</v>
      </c>
      <c r="L7" s="10">
        <v>18.657</v>
      </c>
      <c r="M7" s="9">
        <v>6.2190000000000003</v>
      </c>
    </row>
    <row r="8" spans="1:13" x14ac:dyDescent="0.35">
      <c r="B8" s="5" t="s">
        <v>64</v>
      </c>
      <c r="C8" s="10">
        <v>604</v>
      </c>
      <c r="D8" s="10">
        <v>415</v>
      </c>
      <c r="E8" s="10">
        <v>285</v>
      </c>
      <c r="F8" s="10">
        <v>102</v>
      </c>
      <c r="G8" s="9">
        <v>1406</v>
      </c>
      <c r="I8" s="5" t="s">
        <v>64</v>
      </c>
      <c r="J8" s="10">
        <v>42.959000000000003</v>
      </c>
      <c r="K8" s="10">
        <v>29.515999999999998</v>
      </c>
      <c r="L8" s="10">
        <v>20.27</v>
      </c>
      <c r="M8" s="9">
        <v>7.2549999999999999</v>
      </c>
    </row>
    <row r="9" spans="1:13" x14ac:dyDescent="0.35">
      <c r="B9" s="5" t="s">
        <v>65</v>
      </c>
      <c r="C9" s="10">
        <v>714</v>
      </c>
      <c r="D9" s="10">
        <v>362</v>
      </c>
      <c r="E9" s="10">
        <v>249</v>
      </c>
      <c r="F9" s="10">
        <v>88</v>
      </c>
      <c r="G9" s="9">
        <v>1413</v>
      </c>
      <c r="I9" s="5" t="s">
        <v>65</v>
      </c>
      <c r="J9" s="10">
        <v>50.530999999999999</v>
      </c>
      <c r="K9" s="10">
        <v>25.619</v>
      </c>
      <c r="L9" s="10">
        <v>17.622</v>
      </c>
      <c r="M9" s="9">
        <v>6.2279999999999998</v>
      </c>
    </row>
    <row r="10" spans="1:13" x14ac:dyDescent="0.35">
      <c r="B10" s="5" t="s">
        <v>66</v>
      </c>
      <c r="C10" s="10">
        <v>704</v>
      </c>
      <c r="D10" s="10">
        <v>443</v>
      </c>
      <c r="E10" s="10">
        <v>160</v>
      </c>
      <c r="F10" s="10">
        <v>95</v>
      </c>
      <c r="G10" s="9">
        <v>1402</v>
      </c>
      <c r="I10" s="5" t="s">
        <v>66</v>
      </c>
      <c r="J10" s="10">
        <v>50.213999999999999</v>
      </c>
      <c r="K10" s="10">
        <v>31.597999999999999</v>
      </c>
      <c r="L10" s="10">
        <v>11.412000000000001</v>
      </c>
      <c r="M10" s="9">
        <v>6.7759999999999998</v>
      </c>
    </row>
    <row r="11" spans="1:13" x14ac:dyDescent="0.35">
      <c r="B11" s="5" t="s">
        <v>67</v>
      </c>
      <c r="C11" s="10">
        <v>701</v>
      </c>
      <c r="D11" s="10">
        <v>378</v>
      </c>
      <c r="E11" s="10">
        <v>200</v>
      </c>
      <c r="F11" s="10">
        <v>127</v>
      </c>
      <c r="G11" s="9">
        <v>1406</v>
      </c>
      <c r="I11" s="5" t="s">
        <v>67</v>
      </c>
      <c r="J11" s="10">
        <v>49.857999999999997</v>
      </c>
      <c r="K11" s="10">
        <v>26.885000000000002</v>
      </c>
      <c r="L11" s="10">
        <v>14.225</v>
      </c>
      <c r="M11" s="9">
        <v>9.0329999999999995</v>
      </c>
    </row>
    <row r="12" spans="1:13" x14ac:dyDescent="0.35">
      <c r="B12" s="5" t="s">
        <v>68</v>
      </c>
      <c r="C12" s="10">
        <v>665</v>
      </c>
      <c r="D12" s="10">
        <v>377</v>
      </c>
      <c r="E12" s="10">
        <v>210</v>
      </c>
      <c r="F12" s="10">
        <v>152</v>
      </c>
      <c r="G12" s="9">
        <v>1404</v>
      </c>
      <c r="I12" s="5" t="s">
        <v>68</v>
      </c>
      <c r="J12" s="10">
        <v>47.365000000000002</v>
      </c>
      <c r="K12" s="10">
        <v>26.852</v>
      </c>
      <c r="L12" s="10">
        <v>14.957000000000001</v>
      </c>
      <c r="M12" s="9">
        <v>10.826000000000001</v>
      </c>
    </row>
    <row r="13" spans="1:13" x14ac:dyDescent="0.35">
      <c r="B13" s="5" t="s">
        <v>69</v>
      </c>
      <c r="C13" s="10">
        <v>394</v>
      </c>
      <c r="D13" s="10">
        <v>498</v>
      </c>
      <c r="E13" s="10">
        <v>417</v>
      </c>
      <c r="F13" s="10">
        <v>91</v>
      </c>
      <c r="G13" s="9">
        <v>1400</v>
      </c>
      <c r="I13" s="5" t="s">
        <v>69</v>
      </c>
      <c r="J13" s="10">
        <v>28.143000000000001</v>
      </c>
      <c r="K13" s="10">
        <v>35.570999999999998</v>
      </c>
      <c r="L13" s="10">
        <v>29.786000000000001</v>
      </c>
      <c r="M13" s="9">
        <v>6.5</v>
      </c>
    </row>
    <row r="14" spans="1:13" x14ac:dyDescent="0.35">
      <c r="B14" s="5" t="s">
        <v>70</v>
      </c>
      <c r="C14" s="10">
        <v>727</v>
      </c>
      <c r="D14" s="10">
        <v>352</v>
      </c>
      <c r="E14" s="10">
        <v>168</v>
      </c>
      <c r="F14" s="10">
        <v>144</v>
      </c>
      <c r="G14" s="9">
        <v>1391</v>
      </c>
      <c r="I14" s="5" t="s">
        <v>70</v>
      </c>
      <c r="J14" s="10">
        <v>52.265000000000001</v>
      </c>
      <c r="K14" s="10">
        <v>25.306000000000001</v>
      </c>
      <c r="L14" s="10">
        <v>12.077999999999999</v>
      </c>
      <c r="M14" s="9">
        <v>10.352</v>
      </c>
    </row>
    <row r="15" spans="1:13" x14ac:dyDescent="0.35">
      <c r="B15" s="19" t="s">
        <v>71</v>
      </c>
      <c r="C15" s="21">
        <v>888</v>
      </c>
      <c r="D15" s="21">
        <v>256</v>
      </c>
      <c r="E15" s="21">
        <v>133</v>
      </c>
      <c r="F15" s="21">
        <v>120</v>
      </c>
      <c r="G15" s="20">
        <v>1397</v>
      </c>
      <c r="I15" s="19" t="s">
        <v>71</v>
      </c>
      <c r="J15" s="21">
        <v>63.564999999999998</v>
      </c>
      <c r="K15" s="21">
        <v>18.324999999999999</v>
      </c>
      <c r="L15" s="21">
        <v>9.52</v>
      </c>
      <c r="M15" s="20">
        <v>8.59</v>
      </c>
    </row>
    <row r="17" spans="2:110" x14ac:dyDescent="0.35">
      <c r="B17" s="25" t="s">
        <v>61</v>
      </c>
      <c r="C17" s="26"/>
      <c r="D17" s="26"/>
      <c r="E17" s="26"/>
      <c r="F17" s="27"/>
      <c r="G17" s="26"/>
      <c r="H17" s="26"/>
      <c r="I17" s="26"/>
      <c r="J17" s="27"/>
      <c r="L17" s="25" t="s">
        <v>62</v>
      </c>
      <c r="M17" s="26"/>
      <c r="N17" s="26"/>
      <c r="O17" s="26"/>
      <c r="P17" s="27"/>
      <c r="Q17" s="26"/>
      <c r="R17" s="26"/>
      <c r="S17" s="26"/>
      <c r="T17" s="27"/>
      <c r="V17" s="25" t="s">
        <v>63</v>
      </c>
      <c r="W17" s="26"/>
      <c r="X17" s="26"/>
      <c r="Y17" s="26"/>
      <c r="Z17" s="27"/>
      <c r="AA17" s="26"/>
      <c r="AB17" s="26"/>
      <c r="AC17" s="26"/>
      <c r="AD17" s="27"/>
      <c r="AF17" s="25" t="s">
        <v>64</v>
      </c>
      <c r="AG17" s="26"/>
      <c r="AH17" s="26"/>
      <c r="AI17" s="26"/>
      <c r="AJ17" s="27"/>
      <c r="AK17" s="26"/>
      <c r="AL17" s="26"/>
      <c r="AM17" s="26"/>
      <c r="AN17" s="27"/>
      <c r="AP17" s="25" t="s">
        <v>65</v>
      </c>
      <c r="AQ17" s="26"/>
      <c r="AR17" s="26"/>
      <c r="AS17" s="26"/>
      <c r="AT17" s="27"/>
      <c r="AU17" s="26"/>
      <c r="AV17" s="26"/>
      <c r="AW17" s="26"/>
      <c r="AX17" s="27"/>
      <c r="AZ17" s="25" t="s">
        <v>66</v>
      </c>
      <c r="BA17" s="26"/>
      <c r="BB17" s="26"/>
      <c r="BC17" s="26"/>
      <c r="BD17" s="27"/>
      <c r="BE17" s="26"/>
      <c r="BF17" s="26"/>
      <c r="BG17" s="26"/>
      <c r="BH17" s="27"/>
      <c r="BJ17" s="25" t="s">
        <v>67</v>
      </c>
      <c r="BK17" s="26"/>
      <c r="BL17" s="26"/>
      <c r="BM17" s="26"/>
      <c r="BN17" s="27"/>
      <c r="BO17" s="26"/>
      <c r="BP17" s="26"/>
      <c r="BQ17" s="26"/>
      <c r="BR17" s="27"/>
      <c r="BT17" s="25" t="s">
        <v>68</v>
      </c>
      <c r="BU17" s="26"/>
      <c r="BV17" s="26"/>
      <c r="BW17" s="26"/>
      <c r="BX17" s="27"/>
      <c r="BY17" s="26"/>
      <c r="BZ17" s="26"/>
      <c r="CA17" s="26"/>
      <c r="CB17" s="27"/>
      <c r="CD17" s="25" t="s">
        <v>69</v>
      </c>
      <c r="CE17" s="26"/>
      <c r="CF17" s="26"/>
      <c r="CG17" s="26"/>
      <c r="CH17" s="27"/>
      <c r="CI17" s="26"/>
      <c r="CJ17" s="26"/>
      <c r="CK17" s="26"/>
      <c r="CL17" s="27"/>
      <c r="CN17" s="25" t="s">
        <v>70</v>
      </c>
      <c r="CO17" s="26"/>
      <c r="CP17" s="26"/>
      <c r="CQ17" s="26"/>
      <c r="CR17" s="27"/>
      <c r="CS17" s="26"/>
      <c r="CT17" s="26"/>
      <c r="CU17" s="26"/>
      <c r="CV17" s="27"/>
      <c r="CX17" s="25" t="s">
        <v>71</v>
      </c>
      <c r="CY17" s="26"/>
      <c r="CZ17" s="26"/>
      <c r="DA17" s="26"/>
      <c r="DB17" s="27"/>
      <c r="DC17" s="26"/>
      <c r="DD17" s="26"/>
      <c r="DE17" s="26"/>
      <c r="DF17" s="27"/>
    </row>
    <row r="18" spans="2:110" x14ac:dyDescent="0.35">
      <c r="B18" s="16" t="s">
        <v>35</v>
      </c>
      <c r="C18" s="28" t="s">
        <v>15</v>
      </c>
      <c r="D18" s="28"/>
      <c r="E18" s="28"/>
      <c r="F18" s="29"/>
      <c r="G18" s="28" t="s">
        <v>16</v>
      </c>
      <c r="H18" s="28"/>
      <c r="I18" s="28"/>
      <c r="J18" s="29"/>
      <c r="L18" s="16" t="s">
        <v>35</v>
      </c>
      <c r="M18" s="28" t="s">
        <v>15</v>
      </c>
      <c r="N18" s="28"/>
      <c r="O18" s="28"/>
      <c r="P18" s="29"/>
      <c r="Q18" s="28" t="s">
        <v>16</v>
      </c>
      <c r="R18" s="28"/>
      <c r="S18" s="28"/>
      <c r="T18" s="29"/>
      <c r="V18" s="16" t="s">
        <v>72</v>
      </c>
      <c r="W18" s="28" t="s">
        <v>15</v>
      </c>
      <c r="X18" s="28"/>
      <c r="Y18" s="28"/>
      <c r="Z18" s="29"/>
      <c r="AA18" s="28" t="s">
        <v>16</v>
      </c>
      <c r="AB18" s="28"/>
      <c r="AC18" s="28"/>
      <c r="AD18" s="29"/>
      <c r="AF18" s="16" t="s">
        <v>73</v>
      </c>
      <c r="AG18" s="28" t="s">
        <v>15</v>
      </c>
      <c r="AH18" s="28"/>
      <c r="AI18" s="28"/>
      <c r="AJ18" s="29"/>
      <c r="AK18" s="28" t="s">
        <v>16</v>
      </c>
      <c r="AL18" s="28"/>
      <c r="AM18" s="28"/>
      <c r="AN18" s="29"/>
      <c r="AP18" s="16" t="s">
        <v>35</v>
      </c>
      <c r="AQ18" s="28" t="s">
        <v>15</v>
      </c>
      <c r="AR18" s="28"/>
      <c r="AS18" s="28"/>
      <c r="AT18" s="29"/>
      <c r="AU18" s="28" t="s">
        <v>16</v>
      </c>
      <c r="AV18" s="28"/>
      <c r="AW18" s="28"/>
      <c r="AX18" s="29"/>
      <c r="AZ18" s="16" t="s">
        <v>35</v>
      </c>
      <c r="BA18" s="28" t="s">
        <v>15</v>
      </c>
      <c r="BB18" s="28"/>
      <c r="BC18" s="28"/>
      <c r="BD18" s="29"/>
      <c r="BE18" s="28" t="s">
        <v>16</v>
      </c>
      <c r="BF18" s="28"/>
      <c r="BG18" s="28"/>
      <c r="BH18" s="29"/>
      <c r="BJ18" s="16" t="s">
        <v>35</v>
      </c>
      <c r="BK18" s="28" t="s">
        <v>15</v>
      </c>
      <c r="BL18" s="28"/>
      <c r="BM18" s="28"/>
      <c r="BN18" s="29"/>
      <c r="BO18" s="28" t="s">
        <v>16</v>
      </c>
      <c r="BP18" s="28"/>
      <c r="BQ18" s="28"/>
      <c r="BR18" s="29"/>
      <c r="BT18" s="16" t="s">
        <v>35</v>
      </c>
      <c r="BU18" s="28" t="s">
        <v>15</v>
      </c>
      <c r="BV18" s="28"/>
      <c r="BW18" s="28"/>
      <c r="BX18" s="29"/>
      <c r="BY18" s="28" t="s">
        <v>16</v>
      </c>
      <c r="BZ18" s="28"/>
      <c r="CA18" s="28"/>
      <c r="CB18" s="29"/>
      <c r="CD18" s="16" t="s">
        <v>35</v>
      </c>
      <c r="CE18" s="28" t="s">
        <v>15</v>
      </c>
      <c r="CF18" s="28"/>
      <c r="CG18" s="28"/>
      <c r="CH18" s="29"/>
      <c r="CI18" s="28" t="s">
        <v>16</v>
      </c>
      <c r="CJ18" s="28"/>
      <c r="CK18" s="28"/>
      <c r="CL18" s="29"/>
      <c r="CN18" s="16" t="s">
        <v>35</v>
      </c>
      <c r="CO18" s="28" t="s">
        <v>15</v>
      </c>
      <c r="CP18" s="28"/>
      <c r="CQ18" s="28"/>
      <c r="CR18" s="29"/>
      <c r="CS18" s="28" t="s">
        <v>16</v>
      </c>
      <c r="CT18" s="28"/>
      <c r="CU18" s="28"/>
      <c r="CV18" s="29"/>
      <c r="CX18" s="16" t="s">
        <v>35</v>
      </c>
      <c r="CY18" s="28" t="s">
        <v>15</v>
      </c>
      <c r="CZ18" s="28"/>
      <c r="DA18" s="28"/>
      <c r="DB18" s="29"/>
      <c r="DC18" s="28" t="s">
        <v>16</v>
      </c>
      <c r="DD18" s="28"/>
      <c r="DE18" s="28"/>
      <c r="DF18" s="29"/>
    </row>
    <row r="19" spans="2:110" x14ac:dyDescent="0.35">
      <c r="B19" s="11" t="s">
        <v>22</v>
      </c>
      <c r="C19" s="14" t="s">
        <v>42</v>
      </c>
      <c r="D19" s="14" t="s">
        <v>43</v>
      </c>
      <c r="E19" s="14" t="s">
        <v>44</v>
      </c>
      <c r="F19" s="15" t="s">
        <v>19</v>
      </c>
      <c r="G19" s="14" t="s">
        <v>50</v>
      </c>
      <c r="H19" s="14" t="s">
        <v>51</v>
      </c>
      <c r="I19" s="14" t="s">
        <v>52</v>
      </c>
      <c r="J19" s="15" t="s">
        <v>25</v>
      </c>
      <c r="L19" s="11" t="s">
        <v>22</v>
      </c>
      <c r="M19" s="14" t="s">
        <v>42</v>
      </c>
      <c r="N19" s="14" t="s">
        <v>43</v>
      </c>
      <c r="O19" s="14" t="s">
        <v>44</v>
      </c>
      <c r="P19" s="15" t="s">
        <v>19</v>
      </c>
      <c r="Q19" s="14" t="s">
        <v>50</v>
      </c>
      <c r="R19" s="14" t="s">
        <v>51</v>
      </c>
      <c r="S19" s="14" t="s">
        <v>52</v>
      </c>
      <c r="T19" s="15" t="s">
        <v>25</v>
      </c>
      <c r="V19" s="11" t="s">
        <v>22</v>
      </c>
      <c r="W19" s="14" t="s">
        <v>42</v>
      </c>
      <c r="X19" s="14" t="s">
        <v>43</v>
      </c>
      <c r="Y19" s="14" t="s">
        <v>44</v>
      </c>
      <c r="Z19" s="15" t="s">
        <v>19</v>
      </c>
      <c r="AA19" s="14" t="s">
        <v>50</v>
      </c>
      <c r="AB19" s="14" t="s">
        <v>51</v>
      </c>
      <c r="AC19" s="14" t="s">
        <v>52</v>
      </c>
      <c r="AD19" s="15" t="s">
        <v>25</v>
      </c>
      <c r="AF19" s="11" t="s">
        <v>22</v>
      </c>
      <c r="AG19" s="14" t="s">
        <v>42</v>
      </c>
      <c r="AH19" s="14" t="s">
        <v>43</v>
      </c>
      <c r="AI19" s="14" t="s">
        <v>44</v>
      </c>
      <c r="AJ19" s="15" t="s">
        <v>19</v>
      </c>
      <c r="AK19" s="14" t="s">
        <v>50</v>
      </c>
      <c r="AL19" s="14" t="s">
        <v>51</v>
      </c>
      <c r="AM19" s="14" t="s">
        <v>52</v>
      </c>
      <c r="AN19" s="15" t="s">
        <v>25</v>
      </c>
      <c r="AP19" s="11" t="s">
        <v>22</v>
      </c>
      <c r="AQ19" s="14" t="s">
        <v>42</v>
      </c>
      <c r="AR19" s="14" t="s">
        <v>43</v>
      </c>
      <c r="AS19" s="14" t="s">
        <v>44</v>
      </c>
      <c r="AT19" s="15" t="s">
        <v>19</v>
      </c>
      <c r="AU19" s="14" t="s">
        <v>50</v>
      </c>
      <c r="AV19" s="14" t="s">
        <v>51</v>
      </c>
      <c r="AW19" s="14" t="s">
        <v>52</v>
      </c>
      <c r="AX19" s="15" t="s">
        <v>25</v>
      </c>
      <c r="AZ19" s="11" t="s">
        <v>22</v>
      </c>
      <c r="BA19" s="14" t="s">
        <v>42</v>
      </c>
      <c r="BB19" s="14" t="s">
        <v>43</v>
      </c>
      <c r="BC19" s="14" t="s">
        <v>44</v>
      </c>
      <c r="BD19" s="15" t="s">
        <v>19</v>
      </c>
      <c r="BE19" s="14" t="s">
        <v>50</v>
      </c>
      <c r="BF19" s="14" t="s">
        <v>51</v>
      </c>
      <c r="BG19" s="14" t="s">
        <v>52</v>
      </c>
      <c r="BH19" s="15" t="s">
        <v>25</v>
      </c>
      <c r="BJ19" s="11" t="s">
        <v>22</v>
      </c>
      <c r="BK19" s="14" t="s">
        <v>42</v>
      </c>
      <c r="BL19" s="14" t="s">
        <v>43</v>
      </c>
      <c r="BM19" s="14" t="s">
        <v>44</v>
      </c>
      <c r="BN19" s="15" t="s">
        <v>19</v>
      </c>
      <c r="BO19" s="14" t="s">
        <v>50</v>
      </c>
      <c r="BP19" s="14" t="s">
        <v>51</v>
      </c>
      <c r="BQ19" s="14" t="s">
        <v>52</v>
      </c>
      <c r="BR19" s="15" t="s">
        <v>25</v>
      </c>
      <c r="BT19" s="11" t="s">
        <v>22</v>
      </c>
      <c r="BU19" s="14" t="s">
        <v>42</v>
      </c>
      <c r="BV19" s="14" t="s">
        <v>43</v>
      </c>
      <c r="BW19" s="14" t="s">
        <v>44</v>
      </c>
      <c r="BX19" s="15" t="s">
        <v>19</v>
      </c>
      <c r="BY19" s="14" t="s">
        <v>50</v>
      </c>
      <c r="BZ19" s="14" t="s">
        <v>51</v>
      </c>
      <c r="CA19" s="14" t="s">
        <v>52</v>
      </c>
      <c r="CB19" s="15" t="s">
        <v>25</v>
      </c>
      <c r="CD19" s="11" t="s">
        <v>22</v>
      </c>
      <c r="CE19" s="14" t="s">
        <v>42</v>
      </c>
      <c r="CF19" s="14" t="s">
        <v>43</v>
      </c>
      <c r="CG19" s="14" t="s">
        <v>44</v>
      </c>
      <c r="CH19" s="15" t="s">
        <v>19</v>
      </c>
      <c r="CI19" s="14" t="s">
        <v>50</v>
      </c>
      <c r="CJ19" s="14" t="s">
        <v>51</v>
      </c>
      <c r="CK19" s="14" t="s">
        <v>52</v>
      </c>
      <c r="CL19" s="15" t="s">
        <v>25</v>
      </c>
      <c r="CN19" s="11" t="s">
        <v>22</v>
      </c>
      <c r="CO19" s="14" t="s">
        <v>42</v>
      </c>
      <c r="CP19" s="14" t="s">
        <v>43</v>
      </c>
      <c r="CQ19" s="14" t="s">
        <v>44</v>
      </c>
      <c r="CR19" s="15" t="s">
        <v>19</v>
      </c>
      <c r="CS19" s="14" t="s">
        <v>50</v>
      </c>
      <c r="CT19" s="14" t="s">
        <v>51</v>
      </c>
      <c r="CU19" s="14" t="s">
        <v>52</v>
      </c>
      <c r="CV19" s="15" t="s">
        <v>25</v>
      </c>
      <c r="CX19" s="11" t="s">
        <v>22</v>
      </c>
      <c r="CY19" s="14" t="s">
        <v>42</v>
      </c>
      <c r="CZ19" s="14" t="s">
        <v>43</v>
      </c>
      <c r="DA19" s="14" t="s">
        <v>44</v>
      </c>
      <c r="DB19" s="15" t="s">
        <v>19</v>
      </c>
      <c r="DC19" s="14" t="s">
        <v>50</v>
      </c>
      <c r="DD19" s="14" t="s">
        <v>51</v>
      </c>
      <c r="DE19" s="14" t="s">
        <v>52</v>
      </c>
      <c r="DF19" s="15" t="s">
        <v>25</v>
      </c>
    </row>
    <row r="20" spans="2:110" x14ac:dyDescent="0.35">
      <c r="B20" s="5" t="s">
        <v>26</v>
      </c>
      <c r="C20" s="10">
        <v>532</v>
      </c>
      <c r="D20" s="10">
        <v>209</v>
      </c>
      <c r="E20" s="10">
        <v>55</v>
      </c>
      <c r="F20" s="9">
        <v>91</v>
      </c>
      <c r="G20" s="10">
        <v>59.976999999999997</v>
      </c>
      <c r="H20" s="10">
        <v>23.562999999999999</v>
      </c>
      <c r="I20" s="10">
        <v>6.2009999999999996</v>
      </c>
      <c r="J20" s="9">
        <v>10.259</v>
      </c>
      <c r="L20" s="5" t="s">
        <v>26</v>
      </c>
      <c r="M20" s="10">
        <v>408</v>
      </c>
      <c r="N20" s="10">
        <v>291</v>
      </c>
      <c r="O20" s="10">
        <v>110</v>
      </c>
      <c r="P20" s="9">
        <v>74</v>
      </c>
      <c r="Q20" s="10">
        <v>46.206000000000003</v>
      </c>
      <c r="R20" s="10">
        <v>32.956000000000003</v>
      </c>
      <c r="S20" s="10">
        <v>12.458</v>
      </c>
      <c r="T20" s="9">
        <v>8.3810000000000002</v>
      </c>
      <c r="V20" s="5" t="s">
        <v>26</v>
      </c>
      <c r="W20" s="10">
        <v>335</v>
      </c>
      <c r="X20" s="10">
        <v>319</v>
      </c>
      <c r="Y20" s="10">
        <v>159</v>
      </c>
      <c r="Z20" s="9">
        <v>69</v>
      </c>
      <c r="AA20" s="10">
        <v>37.981999999999999</v>
      </c>
      <c r="AB20" s="10">
        <v>36.167999999999999</v>
      </c>
      <c r="AC20" s="10">
        <v>18.027000000000001</v>
      </c>
      <c r="AD20" s="9">
        <v>7.8230000000000004</v>
      </c>
      <c r="AF20" s="5" t="s">
        <v>26</v>
      </c>
      <c r="AG20" s="10">
        <v>376</v>
      </c>
      <c r="AH20" s="10">
        <v>248</v>
      </c>
      <c r="AI20" s="10">
        <v>175</v>
      </c>
      <c r="AJ20" s="9">
        <v>80</v>
      </c>
      <c r="AK20" s="10">
        <v>42.776000000000003</v>
      </c>
      <c r="AL20" s="10">
        <v>28.213999999999999</v>
      </c>
      <c r="AM20" s="10">
        <v>19.908999999999999</v>
      </c>
      <c r="AN20" s="9">
        <v>9.1010000000000009</v>
      </c>
      <c r="AP20" s="5" t="s">
        <v>26</v>
      </c>
      <c r="AQ20" s="10">
        <v>373</v>
      </c>
      <c r="AR20" s="10">
        <v>247</v>
      </c>
      <c r="AS20" s="10">
        <v>200</v>
      </c>
      <c r="AT20" s="9">
        <v>67</v>
      </c>
      <c r="AU20" s="10">
        <v>42.052</v>
      </c>
      <c r="AV20" s="10">
        <v>27.847000000000001</v>
      </c>
      <c r="AW20" s="10">
        <v>22.547999999999998</v>
      </c>
      <c r="AX20" s="9">
        <v>7.5540000000000003</v>
      </c>
      <c r="AZ20" s="5" t="s">
        <v>26</v>
      </c>
      <c r="BA20" s="10">
        <v>462</v>
      </c>
      <c r="BB20" s="10">
        <v>239</v>
      </c>
      <c r="BC20" s="10">
        <v>101</v>
      </c>
      <c r="BD20" s="9">
        <v>77</v>
      </c>
      <c r="BE20" s="10">
        <v>52.56</v>
      </c>
      <c r="BF20" s="10">
        <v>27.19</v>
      </c>
      <c r="BG20" s="10">
        <v>11.49</v>
      </c>
      <c r="BH20" s="9">
        <v>8.76</v>
      </c>
      <c r="BJ20" s="5" t="s">
        <v>26</v>
      </c>
      <c r="BK20" s="10">
        <v>445</v>
      </c>
      <c r="BL20" s="10">
        <v>210</v>
      </c>
      <c r="BM20" s="10">
        <v>120</v>
      </c>
      <c r="BN20" s="9">
        <v>104</v>
      </c>
      <c r="BO20" s="10">
        <v>50.625999999999998</v>
      </c>
      <c r="BP20" s="10">
        <v>23.890999999999998</v>
      </c>
      <c r="BQ20" s="10">
        <v>13.651999999999999</v>
      </c>
      <c r="BR20" s="9">
        <v>11.832000000000001</v>
      </c>
      <c r="BT20" s="5" t="s">
        <v>26</v>
      </c>
      <c r="BU20" s="10">
        <v>428</v>
      </c>
      <c r="BV20" s="10">
        <v>215</v>
      </c>
      <c r="BW20" s="10">
        <v>106</v>
      </c>
      <c r="BX20" s="9">
        <v>126</v>
      </c>
      <c r="BY20" s="10">
        <v>48.914000000000001</v>
      </c>
      <c r="BZ20" s="10">
        <v>24.571000000000002</v>
      </c>
      <c r="CA20" s="10">
        <v>12.114000000000001</v>
      </c>
      <c r="CB20" s="9">
        <v>14.4</v>
      </c>
      <c r="CD20" s="5" t="s">
        <v>26</v>
      </c>
      <c r="CE20" s="10">
        <v>264</v>
      </c>
      <c r="CF20" s="10">
        <v>269</v>
      </c>
      <c r="CG20" s="10">
        <v>269</v>
      </c>
      <c r="CH20" s="9">
        <v>72</v>
      </c>
      <c r="CI20" s="10">
        <v>30.206</v>
      </c>
      <c r="CJ20" s="10">
        <v>30.777999999999999</v>
      </c>
      <c r="CK20" s="10">
        <v>30.777999999999999</v>
      </c>
      <c r="CL20" s="9">
        <v>8.2379999999999995</v>
      </c>
      <c r="CN20" s="5" t="s">
        <v>26</v>
      </c>
      <c r="CO20" s="10">
        <v>490</v>
      </c>
      <c r="CP20" s="10">
        <v>182</v>
      </c>
      <c r="CQ20" s="10">
        <v>78</v>
      </c>
      <c r="CR20" s="9">
        <v>119</v>
      </c>
      <c r="CS20" s="10">
        <v>56.387</v>
      </c>
      <c r="CT20" s="10">
        <v>20.943999999999999</v>
      </c>
      <c r="CU20" s="10">
        <v>8.9760000000000009</v>
      </c>
      <c r="CV20" s="9">
        <v>13.694000000000001</v>
      </c>
      <c r="CX20" s="5" t="s">
        <v>26</v>
      </c>
      <c r="CY20" s="10">
        <v>562</v>
      </c>
      <c r="CZ20" s="10">
        <v>143</v>
      </c>
      <c r="DA20" s="10">
        <v>73</v>
      </c>
      <c r="DB20" s="9">
        <v>95</v>
      </c>
      <c r="DC20" s="10">
        <v>64.376000000000005</v>
      </c>
      <c r="DD20" s="10">
        <v>16.38</v>
      </c>
      <c r="DE20" s="10">
        <v>8.3620000000000001</v>
      </c>
      <c r="DF20" s="9">
        <v>10.882</v>
      </c>
    </row>
    <row r="21" spans="2:110" x14ac:dyDescent="0.35">
      <c r="B21" s="5" t="s">
        <v>27</v>
      </c>
      <c r="C21" s="10">
        <v>279</v>
      </c>
      <c r="D21" s="10">
        <v>167</v>
      </c>
      <c r="E21" s="10">
        <v>43</v>
      </c>
      <c r="F21" s="9">
        <v>19</v>
      </c>
      <c r="G21" s="10">
        <v>54.920999999999999</v>
      </c>
      <c r="H21" s="10">
        <v>32.874000000000002</v>
      </c>
      <c r="I21" s="10">
        <v>8.4649999999999999</v>
      </c>
      <c r="J21" s="9">
        <v>3.74</v>
      </c>
      <c r="L21" s="5" t="s">
        <v>27</v>
      </c>
      <c r="M21" s="10">
        <v>158</v>
      </c>
      <c r="N21" s="10">
        <v>215</v>
      </c>
      <c r="O21" s="10">
        <v>120</v>
      </c>
      <c r="P21" s="9">
        <v>14</v>
      </c>
      <c r="Q21" s="10">
        <v>31.164000000000001</v>
      </c>
      <c r="R21" s="10">
        <v>42.405999999999999</v>
      </c>
      <c r="S21" s="10">
        <v>23.669</v>
      </c>
      <c r="T21" s="9">
        <v>2.7610000000000001</v>
      </c>
      <c r="V21" s="5" t="s">
        <v>27</v>
      </c>
      <c r="W21" s="10">
        <v>174</v>
      </c>
      <c r="X21" s="10">
        <v>220</v>
      </c>
      <c r="Y21" s="10">
        <v>102</v>
      </c>
      <c r="Z21" s="9">
        <v>18</v>
      </c>
      <c r="AA21" s="10">
        <v>33.851999999999997</v>
      </c>
      <c r="AB21" s="10">
        <v>42.802</v>
      </c>
      <c r="AC21" s="10">
        <v>19.844000000000001</v>
      </c>
      <c r="AD21" s="9">
        <v>3.5019999999999998</v>
      </c>
      <c r="AF21" s="5" t="s">
        <v>27</v>
      </c>
      <c r="AG21" s="10">
        <v>218</v>
      </c>
      <c r="AH21" s="10">
        <v>165</v>
      </c>
      <c r="AI21" s="10">
        <v>104</v>
      </c>
      <c r="AJ21" s="9">
        <v>21</v>
      </c>
      <c r="AK21" s="10">
        <v>42.912999999999997</v>
      </c>
      <c r="AL21" s="10">
        <v>32.479999999999997</v>
      </c>
      <c r="AM21" s="10">
        <v>20.472000000000001</v>
      </c>
      <c r="AN21" s="9">
        <v>4.1340000000000003</v>
      </c>
      <c r="AP21" s="5" t="s">
        <v>27</v>
      </c>
      <c r="AQ21" s="10">
        <v>330</v>
      </c>
      <c r="AR21" s="10">
        <v>109</v>
      </c>
      <c r="AS21" s="10">
        <v>47</v>
      </c>
      <c r="AT21" s="9">
        <v>20</v>
      </c>
      <c r="AU21" s="10">
        <v>65.216999999999999</v>
      </c>
      <c r="AV21" s="10">
        <v>21.542000000000002</v>
      </c>
      <c r="AW21" s="10">
        <v>9.2889999999999997</v>
      </c>
      <c r="AX21" s="9">
        <v>3.9529999999999998</v>
      </c>
      <c r="AZ21" s="5" t="s">
        <v>27</v>
      </c>
      <c r="BA21" s="10">
        <v>233</v>
      </c>
      <c r="BB21" s="10">
        <v>199</v>
      </c>
      <c r="BC21" s="10">
        <v>55</v>
      </c>
      <c r="BD21" s="9">
        <v>17</v>
      </c>
      <c r="BE21" s="10">
        <v>46.23</v>
      </c>
      <c r="BF21" s="10">
        <v>39.484000000000002</v>
      </c>
      <c r="BG21" s="10">
        <v>10.913</v>
      </c>
      <c r="BH21" s="9">
        <v>3.3730000000000002</v>
      </c>
      <c r="BJ21" s="5" t="s">
        <v>27</v>
      </c>
      <c r="BK21" s="10">
        <v>243</v>
      </c>
      <c r="BL21" s="10">
        <v>166</v>
      </c>
      <c r="BM21" s="10">
        <v>78</v>
      </c>
      <c r="BN21" s="9">
        <v>21</v>
      </c>
      <c r="BO21" s="10">
        <v>47.835000000000001</v>
      </c>
      <c r="BP21" s="10">
        <v>32.677</v>
      </c>
      <c r="BQ21" s="10">
        <v>15.353999999999999</v>
      </c>
      <c r="BR21" s="9">
        <v>4.1340000000000003</v>
      </c>
      <c r="BT21" s="5" t="s">
        <v>27</v>
      </c>
      <c r="BU21" s="10">
        <v>228</v>
      </c>
      <c r="BV21" s="10">
        <v>160</v>
      </c>
      <c r="BW21" s="10">
        <v>100</v>
      </c>
      <c r="BX21" s="9">
        <v>22</v>
      </c>
      <c r="BY21" s="10">
        <v>44.706000000000003</v>
      </c>
      <c r="BZ21" s="10">
        <v>31.373000000000001</v>
      </c>
      <c r="CA21" s="10">
        <v>19.608000000000001</v>
      </c>
      <c r="CB21" s="9">
        <v>4.3140000000000001</v>
      </c>
      <c r="CD21" s="5" t="s">
        <v>27</v>
      </c>
      <c r="CE21" s="10">
        <v>123</v>
      </c>
      <c r="CF21" s="10">
        <v>226</v>
      </c>
      <c r="CG21" s="10">
        <v>140</v>
      </c>
      <c r="CH21" s="9">
        <v>17</v>
      </c>
      <c r="CI21" s="10">
        <v>24.308</v>
      </c>
      <c r="CJ21" s="10">
        <v>44.664000000000001</v>
      </c>
      <c r="CK21" s="10">
        <v>27.667999999999999</v>
      </c>
      <c r="CL21" s="9">
        <v>3.36</v>
      </c>
      <c r="CN21" s="5" t="s">
        <v>27</v>
      </c>
      <c r="CO21" s="10">
        <v>228</v>
      </c>
      <c r="CP21" s="10">
        <v>166</v>
      </c>
      <c r="CQ21" s="10">
        <v>87</v>
      </c>
      <c r="CR21" s="9">
        <v>23</v>
      </c>
      <c r="CS21" s="10">
        <v>45.238</v>
      </c>
      <c r="CT21" s="10">
        <v>32.936999999999998</v>
      </c>
      <c r="CU21" s="10">
        <v>17.262</v>
      </c>
      <c r="CV21" s="9">
        <v>4.5629999999999997</v>
      </c>
      <c r="CX21" s="5" t="s">
        <v>27</v>
      </c>
      <c r="CY21" s="10">
        <v>313</v>
      </c>
      <c r="CZ21" s="10">
        <v>111</v>
      </c>
      <c r="DA21" s="10">
        <v>58</v>
      </c>
      <c r="DB21" s="9">
        <v>22</v>
      </c>
      <c r="DC21" s="10">
        <v>62.103000000000002</v>
      </c>
      <c r="DD21" s="10">
        <v>22.024000000000001</v>
      </c>
      <c r="DE21" s="10">
        <v>11.507999999999999</v>
      </c>
      <c r="DF21" s="9">
        <v>4.3650000000000002</v>
      </c>
    </row>
    <row r="22" spans="2:110" x14ac:dyDescent="0.35">
      <c r="B22" s="4" t="s">
        <v>20</v>
      </c>
      <c r="C22" s="13">
        <v>811</v>
      </c>
      <c r="D22" s="13">
        <v>376</v>
      </c>
      <c r="E22" s="13">
        <v>98</v>
      </c>
      <c r="F22" s="12">
        <v>110</v>
      </c>
      <c r="G22" s="13"/>
      <c r="H22" s="13"/>
      <c r="I22" s="13"/>
      <c r="J22" s="12"/>
      <c r="L22" s="4" t="s">
        <v>20</v>
      </c>
      <c r="M22" s="13">
        <v>566</v>
      </c>
      <c r="N22" s="13">
        <v>506</v>
      </c>
      <c r="O22" s="13">
        <v>230</v>
      </c>
      <c r="P22" s="12">
        <v>88</v>
      </c>
      <c r="Q22" s="13"/>
      <c r="R22" s="13"/>
      <c r="S22" s="13"/>
      <c r="T22" s="12"/>
      <c r="V22" s="4" t="s">
        <v>20</v>
      </c>
      <c r="W22" s="13">
        <v>509</v>
      </c>
      <c r="X22" s="13">
        <v>539</v>
      </c>
      <c r="Y22" s="13">
        <v>261</v>
      </c>
      <c r="Z22" s="12">
        <v>87</v>
      </c>
      <c r="AA22" s="13"/>
      <c r="AB22" s="13"/>
      <c r="AC22" s="13"/>
      <c r="AD22" s="12"/>
      <c r="AF22" s="4" t="s">
        <v>20</v>
      </c>
      <c r="AG22" s="13">
        <v>594</v>
      </c>
      <c r="AH22" s="13">
        <v>413</v>
      </c>
      <c r="AI22" s="13">
        <v>279</v>
      </c>
      <c r="AJ22" s="12">
        <v>101</v>
      </c>
      <c r="AK22" s="13"/>
      <c r="AL22" s="13"/>
      <c r="AM22" s="13"/>
      <c r="AN22" s="12"/>
      <c r="AP22" s="4" t="s">
        <v>20</v>
      </c>
      <c r="AQ22" s="13">
        <v>703</v>
      </c>
      <c r="AR22" s="13">
        <v>356</v>
      </c>
      <c r="AS22" s="13">
        <v>247</v>
      </c>
      <c r="AT22" s="12">
        <v>87</v>
      </c>
      <c r="AU22" s="13"/>
      <c r="AV22" s="13"/>
      <c r="AW22" s="13"/>
      <c r="AX22" s="12"/>
      <c r="AZ22" s="4" t="s">
        <v>20</v>
      </c>
      <c r="BA22" s="13">
        <v>695</v>
      </c>
      <c r="BB22" s="13">
        <v>438</v>
      </c>
      <c r="BC22" s="13">
        <v>156</v>
      </c>
      <c r="BD22" s="12">
        <v>94</v>
      </c>
      <c r="BE22" s="13"/>
      <c r="BF22" s="13"/>
      <c r="BG22" s="13"/>
      <c r="BH22" s="12"/>
      <c r="BJ22" s="4" t="s">
        <v>20</v>
      </c>
      <c r="BK22" s="13">
        <v>688</v>
      </c>
      <c r="BL22" s="13">
        <v>376</v>
      </c>
      <c r="BM22" s="13">
        <v>198</v>
      </c>
      <c r="BN22" s="12">
        <v>125</v>
      </c>
      <c r="BO22" s="13"/>
      <c r="BP22" s="13"/>
      <c r="BQ22" s="13"/>
      <c r="BR22" s="12"/>
      <c r="BT22" s="4" t="s">
        <v>20</v>
      </c>
      <c r="BU22" s="13">
        <v>656</v>
      </c>
      <c r="BV22" s="13">
        <v>375</v>
      </c>
      <c r="BW22" s="13">
        <v>206</v>
      </c>
      <c r="BX22" s="12">
        <v>148</v>
      </c>
      <c r="BY22" s="13"/>
      <c r="BZ22" s="13"/>
      <c r="CA22" s="13"/>
      <c r="CB22" s="12"/>
      <c r="CD22" s="4" t="s">
        <v>20</v>
      </c>
      <c r="CE22" s="13">
        <v>387</v>
      </c>
      <c r="CF22" s="13">
        <v>495</v>
      </c>
      <c r="CG22" s="13">
        <v>409</v>
      </c>
      <c r="CH22" s="12">
        <v>89</v>
      </c>
      <c r="CI22" s="13"/>
      <c r="CJ22" s="13"/>
      <c r="CK22" s="13"/>
      <c r="CL22" s="12"/>
      <c r="CN22" s="4" t="s">
        <v>20</v>
      </c>
      <c r="CO22" s="13">
        <v>718</v>
      </c>
      <c r="CP22" s="13">
        <v>348</v>
      </c>
      <c r="CQ22" s="13">
        <v>165</v>
      </c>
      <c r="CR22" s="12">
        <v>142</v>
      </c>
      <c r="CS22" s="13"/>
      <c r="CT22" s="13"/>
      <c r="CU22" s="13"/>
      <c r="CV22" s="12"/>
      <c r="CX22" s="4" t="s">
        <v>20</v>
      </c>
      <c r="CY22" s="13">
        <v>875</v>
      </c>
      <c r="CZ22" s="13">
        <v>254</v>
      </c>
      <c r="DA22" s="13">
        <v>131</v>
      </c>
      <c r="DB22" s="12">
        <v>117</v>
      </c>
      <c r="DC22" s="13"/>
      <c r="DD22" s="13"/>
      <c r="DE22" s="13"/>
      <c r="DF22" s="12"/>
    </row>
  </sheetData>
  <mergeCells count="33">
    <mergeCell ref="B17:J17"/>
    <mergeCell ref="C18:F18"/>
    <mergeCell ref="G18:J18"/>
    <mergeCell ref="L17:T17"/>
    <mergeCell ref="M18:P18"/>
    <mergeCell ref="Q18:T18"/>
    <mergeCell ref="V17:AD17"/>
    <mergeCell ref="W18:Z18"/>
    <mergeCell ref="AA18:AD18"/>
    <mergeCell ref="AF17:AN17"/>
    <mergeCell ref="AG18:AJ18"/>
    <mergeCell ref="AK18:AN18"/>
    <mergeCell ref="AP17:AX17"/>
    <mergeCell ref="AQ18:AT18"/>
    <mergeCell ref="AU18:AX18"/>
    <mergeCell ref="AZ17:BH17"/>
    <mergeCell ref="BA18:BD18"/>
    <mergeCell ref="BE18:BH18"/>
    <mergeCell ref="BJ17:BR17"/>
    <mergeCell ref="BK18:BN18"/>
    <mergeCell ref="BO18:BR18"/>
    <mergeCell ref="BT17:CB17"/>
    <mergeCell ref="BU18:BX18"/>
    <mergeCell ref="BY18:CB18"/>
    <mergeCell ref="CX17:DF17"/>
    <mergeCell ref="CY18:DB18"/>
    <mergeCell ref="DC18:DF18"/>
    <mergeCell ref="CD17:CL17"/>
    <mergeCell ref="CE18:CH18"/>
    <mergeCell ref="CI18:CL18"/>
    <mergeCell ref="CN17:CV17"/>
    <mergeCell ref="CO18:CR18"/>
    <mergeCell ref="CS18:CV18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7"/>
  <dimension ref="A1:CL20"/>
  <sheetViews>
    <sheetView workbookViewId="0"/>
  </sheetViews>
  <sheetFormatPr defaultColWidth="10.81640625" defaultRowHeight="14.5" x14ac:dyDescent="0.35"/>
  <sheetData>
    <row r="1" spans="1:90" x14ac:dyDescent="0.35">
      <c r="A1" s="1" t="s">
        <v>74</v>
      </c>
    </row>
    <row r="2" spans="1:90" x14ac:dyDescent="0.35">
      <c r="A2" s="22" t="str">
        <f>HYPERLINK("#'Contents'!A1","Contents")</f>
        <v>Contents</v>
      </c>
      <c r="B2" s="22" t="str">
        <f>HYPERLINK("#'Sheet 5'!A1","Sheet.5")</f>
        <v>Sheet.5</v>
      </c>
      <c r="C2" s="22" t="str">
        <f>HYPERLINK("#'Sheet 7'!A1","Sheet.7")</f>
        <v>Sheet.7</v>
      </c>
    </row>
    <row r="4" spans="1:90" x14ac:dyDescent="0.35">
      <c r="B4" s="3" t="s">
        <v>15</v>
      </c>
      <c r="C4" s="2" t="s">
        <v>42</v>
      </c>
      <c r="D4" s="2" t="s">
        <v>43</v>
      </c>
      <c r="E4" s="2" t="s">
        <v>44</v>
      </c>
      <c r="F4" s="2" t="s">
        <v>19</v>
      </c>
      <c r="G4" s="6" t="s">
        <v>20</v>
      </c>
      <c r="I4" s="3" t="s">
        <v>16</v>
      </c>
      <c r="J4" s="2" t="s">
        <v>42</v>
      </c>
      <c r="K4" s="2" t="s">
        <v>43</v>
      </c>
      <c r="L4" s="2" t="s">
        <v>44</v>
      </c>
      <c r="M4" s="6" t="s">
        <v>19</v>
      </c>
    </row>
    <row r="5" spans="1:90" x14ac:dyDescent="0.35">
      <c r="B5" s="5" t="s">
        <v>61</v>
      </c>
      <c r="C5" s="10">
        <v>954</v>
      </c>
      <c r="D5" s="10">
        <v>271</v>
      </c>
      <c r="E5" s="10">
        <v>87</v>
      </c>
      <c r="F5" s="10">
        <v>94</v>
      </c>
      <c r="G5" s="9">
        <v>1406</v>
      </c>
      <c r="I5" s="5" t="s">
        <v>61</v>
      </c>
      <c r="J5" s="10">
        <v>67.852000000000004</v>
      </c>
      <c r="K5" s="10">
        <v>19.274999999999999</v>
      </c>
      <c r="L5" s="10">
        <v>6.1879999999999997</v>
      </c>
      <c r="M5" s="9">
        <v>6.6859999999999999</v>
      </c>
    </row>
    <row r="6" spans="1:90" x14ac:dyDescent="0.35">
      <c r="B6" s="5" t="s">
        <v>62</v>
      </c>
      <c r="C6" s="10">
        <v>701</v>
      </c>
      <c r="D6" s="10">
        <v>419</v>
      </c>
      <c r="E6" s="10">
        <v>179</v>
      </c>
      <c r="F6" s="10">
        <v>94</v>
      </c>
      <c r="G6" s="9">
        <v>1393</v>
      </c>
      <c r="I6" s="5" t="s">
        <v>62</v>
      </c>
      <c r="J6" s="10">
        <v>50.323</v>
      </c>
      <c r="K6" s="10">
        <v>30.079000000000001</v>
      </c>
      <c r="L6" s="10">
        <v>12.85</v>
      </c>
      <c r="M6" s="9">
        <v>6.7480000000000002</v>
      </c>
    </row>
    <row r="7" spans="1:90" x14ac:dyDescent="0.35">
      <c r="B7" s="5" t="s">
        <v>63</v>
      </c>
      <c r="C7" s="10">
        <v>698</v>
      </c>
      <c r="D7" s="10">
        <v>437</v>
      </c>
      <c r="E7" s="10">
        <v>183</v>
      </c>
      <c r="F7" s="10">
        <v>81</v>
      </c>
      <c r="G7" s="9">
        <v>1399</v>
      </c>
      <c r="I7" s="5" t="s">
        <v>63</v>
      </c>
      <c r="J7" s="10">
        <v>49.893000000000001</v>
      </c>
      <c r="K7" s="10">
        <v>31.236999999999998</v>
      </c>
      <c r="L7" s="10">
        <v>13.081</v>
      </c>
      <c r="M7" s="9">
        <v>5.79</v>
      </c>
    </row>
    <row r="8" spans="1:90" x14ac:dyDescent="0.35">
      <c r="B8" s="5" t="s">
        <v>64</v>
      </c>
      <c r="C8" s="10">
        <v>719</v>
      </c>
      <c r="D8" s="10">
        <v>386</v>
      </c>
      <c r="E8" s="10">
        <v>194</v>
      </c>
      <c r="F8" s="10">
        <v>94</v>
      </c>
      <c r="G8" s="9">
        <v>1393</v>
      </c>
      <c r="I8" s="5" t="s">
        <v>64</v>
      </c>
      <c r="J8" s="10">
        <v>51.615000000000002</v>
      </c>
      <c r="K8" s="10">
        <v>27.71</v>
      </c>
      <c r="L8" s="10">
        <v>13.927</v>
      </c>
      <c r="M8" s="9">
        <v>6.7480000000000002</v>
      </c>
    </row>
    <row r="9" spans="1:90" x14ac:dyDescent="0.35">
      <c r="B9" s="5" t="s">
        <v>66</v>
      </c>
      <c r="C9" s="10">
        <v>836</v>
      </c>
      <c r="D9" s="10">
        <v>346</v>
      </c>
      <c r="E9" s="10">
        <v>118</v>
      </c>
      <c r="F9" s="10">
        <v>88</v>
      </c>
      <c r="G9" s="9">
        <v>1388</v>
      </c>
      <c r="I9" s="5" t="s">
        <v>66</v>
      </c>
      <c r="J9" s="10">
        <v>60.231000000000002</v>
      </c>
      <c r="K9" s="10">
        <v>24.928000000000001</v>
      </c>
      <c r="L9" s="10">
        <v>8.5009999999999994</v>
      </c>
      <c r="M9" s="9">
        <v>6.34</v>
      </c>
    </row>
    <row r="10" spans="1:90" x14ac:dyDescent="0.35">
      <c r="B10" s="5" t="s">
        <v>67</v>
      </c>
      <c r="C10" s="10">
        <v>821</v>
      </c>
      <c r="D10" s="10">
        <v>306</v>
      </c>
      <c r="E10" s="10">
        <v>136</v>
      </c>
      <c r="F10" s="10">
        <v>126</v>
      </c>
      <c r="G10" s="9">
        <v>1389</v>
      </c>
      <c r="I10" s="5" t="s">
        <v>67</v>
      </c>
      <c r="J10" s="10">
        <v>59.106999999999999</v>
      </c>
      <c r="K10" s="10">
        <v>22.03</v>
      </c>
      <c r="L10" s="10">
        <v>9.7910000000000004</v>
      </c>
      <c r="M10" s="9">
        <v>9.0709999999999997</v>
      </c>
    </row>
    <row r="11" spans="1:90" x14ac:dyDescent="0.35">
      <c r="B11" s="5" t="s">
        <v>68</v>
      </c>
      <c r="C11" s="10">
        <v>780</v>
      </c>
      <c r="D11" s="10">
        <v>328</v>
      </c>
      <c r="E11" s="10">
        <v>147</v>
      </c>
      <c r="F11" s="10">
        <v>142</v>
      </c>
      <c r="G11" s="9">
        <v>1397</v>
      </c>
      <c r="I11" s="5" t="s">
        <v>68</v>
      </c>
      <c r="J11" s="10">
        <v>55.834000000000003</v>
      </c>
      <c r="K11" s="10">
        <v>23.478999999999999</v>
      </c>
      <c r="L11" s="10">
        <v>10.523</v>
      </c>
      <c r="M11" s="9">
        <v>10.164999999999999</v>
      </c>
    </row>
    <row r="12" spans="1:90" x14ac:dyDescent="0.35">
      <c r="B12" s="5" t="s">
        <v>69</v>
      </c>
      <c r="C12" s="10">
        <v>581</v>
      </c>
      <c r="D12" s="10">
        <v>418</v>
      </c>
      <c r="E12" s="10">
        <v>300</v>
      </c>
      <c r="F12" s="10">
        <v>90</v>
      </c>
      <c r="G12" s="9">
        <v>1389</v>
      </c>
      <c r="I12" s="5" t="s">
        <v>69</v>
      </c>
      <c r="J12" s="10">
        <v>41.829000000000001</v>
      </c>
      <c r="K12" s="10">
        <v>30.094000000000001</v>
      </c>
      <c r="L12" s="10">
        <v>21.597999999999999</v>
      </c>
      <c r="M12" s="9">
        <v>6.4790000000000001</v>
      </c>
    </row>
    <row r="13" spans="1:90" x14ac:dyDescent="0.35">
      <c r="B13" s="19" t="s">
        <v>70</v>
      </c>
      <c r="C13" s="21">
        <v>845</v>
      </c>
      <c r="D13" s="21">
        <v>287</v>
      </c>
      <c r="E13" s="21">
        <v>111</v>
      </c>
      <c r="F13" s="21">
        <v>151</v>
      </c>
      <c r="G13" s="20">
        <v>1394</v>
      </c>
      <c r="I13" s="19" t="s">
        <v>70</v>
      </c>
      <c r="J13" s="21">
        <v>60.616999999999997</v>
      </c>
      <c r="K13" s="21">
        <v>20.588000000000001</v>
      </c>
      <c r="L13" s="21">
        <v>7.9630000000000001</v>
      </c>
      <c r="M13" s="20">
        <v>10.832000000000001</v>
      </c>
    </row>
    <row r="15" spans="1:90" x14ac:dyDescent="0.35">
      <c r="B15" s="25" t="s">
        <v>61</v>
      </c>
      <c r="C15" s="26"/>
      <c r="D15" s="26"/>
      <c r="E15" s="26"/>
      <c r="F15" s="27"/>
      <c r="G15" s="26"/>
      <c r="H15" s="26"/>
      <c r="I15" s="26"/>
      <c r="J15" s="27"/>
      <c r="L15" s="25" t="s">
        <v>62</v>
      </c>
      <c r="M15" s="26"/>
      <c r="N15" s="26"/>
      <c r="O15" s="26"/>
      <c r="P15" s="27"/>
      <c r="Q15" s="26"/>
      <c r="R15" s="26"/>
      <c r="S15" s="26"/>
      <c r="T15" s="27"/>
      <c r="V15" s="25" t="s">
        <v>63</v>
      </c>
      <c r="W15" s="26"/>
      <c r="X15" s="26"/>
      <c r="Y15" s="26"/>
      <c r="Z15" s="27"/>
      <c r="AA15" s="26"/>
      <c r="AB15" s="26"/>
      <c r="AC15" s="26"/>
      <c r="AD15" s="27"/>
      <c r="AF15" s="25" t="s">
        <v>64</v>
      </c>
      <c r="AG15" s="26"/>
      <c r="AH15" s="26"/>
      <c r="AI15" s="26"/>
      <c r="AJ15" s="27"/>
      <c r="AK15" s="26"/>
      <c r="AL15" s="26"/>
      <c r="AM15" s="26"/>
      <c r="AN15" s="27"/>
      <c r="AP15" s="25" t="s">
        <v>66</v>
      </c>
      <c r="AQ15" s="26"/>
      <c r="AR15" s="26"/>
      <c r="AS15" s="26"/>
      <c r="AT15" s="27"/>
      <c r="AU15" s="26"/>
      <c r="AV15" s="26"/>
      <c r="AW15" s="26"/>
      <c r="AX15" s="27"/>
      <c r="AZ15" s="25" t="s">
        <v>67</v>
      </c>
      <c r="BA15" s="26"/>
      <c r="BB15" s="26"/>
      <c r="BC15" s="26"/>
      <c r="BD15" s="27"/>
      <c r="BE15" s="26"/>
      <c r="BF15" s="26"/>
      <c r="BG15" s="26"/>
      <c r="BH15" s="27"/>
      <c r="BJ15" s="25" t="s">
        <v>68</v>
      </c>
      <c r="BK15" s="26"/>
      <c r="BL15" s="26"/>
      <c r="BM15" s="26"/>
      <c r="BN15" s="27"/>
      <c r="BO15" s="26"/>
      <c r="BP15" s="26"/>
      <c r="BQ15" s="26"/>
      <c r="BR15" s="27"/>
      <c r="BT15" s="25" t="s">
        <v>69</v>
      </c>
      <c r="BU15" s="26"/>
      <c r="BV15" s="26"/>
      <c r="BW15" s="26"/>
      <c r="BX15" s="27"/>
      <c r="BY15" s="26"/>
      <c r="BZ15" s="26"/>
      <c r="CA15" s="26"/>
      <c r="CB15" s="27"/>
      <c r="CD15" s="25" t="s">
        <v>70</v>
      </c>
      <c r="CE15" s="26"/>
      <c r="CF15" s="26"/>
      <c r="CG15" s="26"/>
      <c r="CH15" s="27"/>
      <c r="CI15" s="26"/>
      <c r="CJ15" s="26"/>
      <c r="CK15" s="26"/>
      <c r="CL15" s="27"/>
    </row>
    <row r="16" spans="1:90" x14ac:dyDescent="0.35">
      <c r="B16" s="16" t="s">
        <v>35</v>
      </c>
      <c r="C16" s="28" t="s">
        <v>15</v>
      </c>
      <c r="D16" s="28"/>
      <c r="E16" s="28"/>
      <c r="F16" s="29"/>
      <c r="G16" s="28" t="s">
        <v>16</v>
      </c>
      <c r="H16" s="28"/>
      <c r="I16" s="28"/>
      <c r="J16" s="29"/>
      <c r="L16" s="16" t="s">
        <v>35</v>
      </c>
      <c r="M16" s="28" t="s">
        <v>15</v>
      </c>
      <c r="N16" s="28"/>
      <c r="O16" s="28"/>
      <c r="P16" s="29"/>
      <c r="Q16" s="28" t="s">
        <v>16</v>
      </c>
      <c r="R16" s="28"/>
      <c r="S16" s="28"/>
      <c r="T16" s="29"/>
      <c r="V16" s="18" t="s">
        <v>75</v>
      </c>
      <c r="W16" s="28" t="s">
        <v>15</v>
      </c>
      <c r="X16" s="28"/>
      <c r="Y16" s="28"/>
      <c r="Z16" s="29"/>
      <c r="AA16" s="28" t="s">
        <v>16</v>
      </c>
      <c r="AB16" s="28"/>
      <c r="AC16" s="28"/>
      <c r="AD16" s="29"/>
      <c r="AF16" s="17" t="s">
        <v>76</v>
      </c>
      <c r="AG16" s="28" t="s">
        <v>15</v>
      </c>
      <c r="AH16" s="28"/>
      <c r="AI16" s="28"/>
      <c r="AJ16" s="29"/>
      <c r="AK16" s="28" t="s">
        <v>16</v>
      </c>
      <c r="AL16" s="28"/>
      <c r="AM16" s="28"/>
      <c r="AN16" s="29"/>
      <c r="AP16" s="16" t="s">
        <v>72</v>
      </c>
      <c r="AQ16" s="28" t="s">
        <v>15</v>
      </c>
      <c r="AR16" s="28"/>
      <c r="AS16" s="28"/>
      <c r="AT16" s="29"/>
      <c r="AU16" s="28" t="s">
        <v>16</v>
      </c>
      <c r="AV16" s="28"/>
      <c r="AW16" s="28"/>
      <c r="AX16" s="29"/>
      <c r="AZ16" s="16" t="s">
        <v>35</v>
      </c>
      <c r="BA16" s="28" t="s">
        <v>15</v>
      </c>
      <c r="BB16" s="28"/>
      <c r="BC16" s="28"/>
      <c r="BD16" s="29"/>
      <c r="BE16" s="28" t="s">
        <v>16</v>
      </c>
      <c r="BF16" s="28"/>
      <c r="BG16" s="28"/>
      <c r="BH16" s="29"/>
      <c r="BJ16" s="16" t="s">
        <v>35</v>
      </c>
      <c r="BK16" s="28" t="s">
        <v>15</v>
      </c>
      <c r="BL16" s="28"/>
      <c r="BM16" s="28"/>
      <c r="BN16" s="29"/>
      <c r="BO16" s="28" t="s">
        <v>16</v>
      </c>
      <c r="BP16" s="28"/>
      <c r="BQ16" s="28"/>
      <c r="BR16" s="29"/>
      <c r="BT16" s="16" t="s">
        <v>35</v>
      </c>
      <c r="BU16" s="28" t="s">
        <v>15</v>
      </c>
      <c r="BV16" s="28"/>
      <c r="BW16" s="28"/>
      <c r="BX16" s="29"/>
      <c r="BY16" s="28" t="s">
        <v>16</v>
      </c>
      <c r="BZ16" s="28"/>
      <c r="CA16" s="28"/>
      <c r="CB16" s="29"/>
      <c r="CD16" s="16" t="s">
        <v>35</v>
      </c>
      <c r="CE16" s="28" t="s">
        <v>15</v>
      </c>
      <c r="CF16" s="28"/>
      <c r="CG16" s="28"/>
      <c r="CH16" s="29"/>
      <c r="CI16" s="28" t="s">
        <v>16</v>
      </c>
      <c r="CJ16" s="28"/>
      <c r="CK16" s="28"/>
      <c r="CL16" s="29"/>
    </row>
    <row r="17" spans="2:90" x14ac:dyDescent="0.35">
      <c r="B17" s="11" t="s">
        <v>22</v>
      </c>
      <c r="C17" s="14" t="s">
        <v>42</v>
      </c>
      <c r="D17" s="14" t="s">
        <v>43</v>
      </c>
      <c r="E17" s="14" t="s">
        <v>44</v>
      </c>
      <c r="F17" s="15" t="s">
        <v>19</v>
      </c>
      <c r="G17" s="14" t="s">
        <v>50</v>
      </c>
      <c r="H17" s="14" t="s">
        <v>51</v>
      </c>
      <c r="I17" s="14" t="s">
        <v>52</v>
      </c>
      <c r="J17" s="15" t="s">
        <v>25</v>
      </c>
      <c r="L17" s="11" t="s">
        <v>22</v>
      </c>
      <c r="M17" s="14" t="s">
        <v>42</v>
      </c>
      <c r="N17" s="14" t="s">
        <v>43</v>
      </c>
      <c r="O17" s="14" t="s">
        <v>44</v>
      </c>
      <c r="P17" s="15" t="s">
        <v>19</v>
      </c>
      <c r="Q17" s="14" t="s">
        <v>50</v>
      </c>
      <c r="R17" s="14" t="s">
        <v>51</v>
      </c>
      <c r="S17" s="14" t="s">
        <v>52</v>
      </c>
      <c r="T17" s="15" t="s">
        <v>25</v>
      </c>
      <c r="V17" s="11" t="s">
        <v>22</v>
      </c>
      <c r="W17" s="14" t="s">
        <v>42</v>
      </c>
      <c r="X17" s="14" t="s">
        <v>43</v>
      </c>
      <c r="Y17" s="14" t="s">
        <v>44</v>
      </c>
      <c r="Z17" s="15" t="s">
        <v>19</v>
      </c>
      <c r="AA17" s="14" t="s">
        <v>50</v>
      </c>
      <c r="AB17" s="14" t="s">
        <v>51</v>
      </c>
      <c r="AC17" s="14" t="s">
        <v>52</v>
      </c>
      <c r="AD17" s="15" t="s">
        <v>25</v>
      </c>
      <c r="AF17" s="11" t="s">
        <v>22</v>
      </c>
      <c r="AG17" s="14" t="s">
        <v>42</v>
      </c>
      <c r="AH17" s="14" t="s">
        <v>43</v>
      </c>
      <c r="AI17" s="14" t="s">
        <v>44</v>
      </c>
      <c r="AJ17" s="15" t="s">
        <v>19</v>
      </c>
      <c r="AK17" s="14" t="s">
        <v>50</v>
      </c>
      <c r="AL17" s="14" t="s">
        <v>51</v>
      </c>
      <c r="AM17" s="14" t="s">
        <v>52</v>
      </c>
      <c r="AN17" s="15" t="s">
        <v>25</v>
      </c>
      <c r="AP17" s="11" t="s">
        <v>22</v>
      </c>
      <c r="AQ17" s="14" t="s">
        <v>42</v>
      </c>
      <c r="AR17" s="14" t="s">
        <v>43</v>
      </c>
      <c r="AS17" s="14" t="s">
        <v>44</v>
      </c>
      <c r="AT17" s="15" t="s">
        <v>19</v>
      </c>
      <c r="AU17" s="14" t="s">
        <v>50</v>
      </c>
      <c r="AV17" s="14" t="s">
        <v>51</v>
      </c>
      <c r="AW17" s="14" t="s">
        <v>52</v>
      </c>
      <c r="AX17" s="15" t="s">
        <v>25</v>
      </c>
      <c r="AZ17" s="11" t="s">
        <v>22</v>
      </c>
      <c r="BA17" s="14" t="s">
        <v>42</v>
      </c>
      <c r="BB17" s="14" t="s">
        <v>43</v>
      </c>
      <c r="BC17" s="14" t="s">
        <v>44</v>
      </c>
      <c r="BD17" s="15" t="s">
        <v>19</v>
      </c>
      <c r="BE17" s="14" t="s">
        <v>50</v>
      </c>
      <c r="BF17" s="14" t="s">
        <v>51</v>
      </c>
      <c r="BG17" s="14" t="s">
        <v>52</v>
      </c>
      <c r="BH17" s="15" t="s">
        <v>25</v>
      </c>
      <c r="BJ17" s="11" t="s">
        <v>22</v>
      </c>
      <c r="BK17" s="14" t="s">
        <v>42</v>
      </c>
      <c r="BL17" s="14" t="s">
        <v>43</v>
      </c>
      <c r="BM17" s="14" t="s">
        <v>44</v>
      </c>
      <c r="BN17" s="15" t="s">
        <v>19</v>
      </c>
      <c r="BO17" s="14" t="s">
        <v>50</v>
      </c>
      <c r="BP17" s="14" t="s">
        <v>51</v>
      </c>
      <c r="BQ17" s="14" t="s">
        <v>52</v>
      </c>
      <c r="BR17" s="15" t="s">
        <v>25</v>
      </c>
      <c r="BT17" s="11" t="s">
        <v>22</v>
      </c>
      <c r="BU17" s="14" t="s">
        <v>42</v>
      </c>
      <c r="BV17" s="14" t="s">
        <v>43</v>
      </c>
      <c r="BW17" s="14" t="s">
        <v>44</v>
      </c>
      <c r="BX17" s="15" t="s">
        <v>19</v>
      </c>
      <c r="BY17" s="14" t="s">
        <v>50</v>
      </c>
      <c r="BZ17" s="14" t="s">
        <v>51</v>
      </c>
      <c r="CA17" s="14" t="s">
        <v>52</v>
      </c>
      <c r="CB17" s="15" t="s">
        <v>25</v>
      </c>
      <c r="CD17" s="11" t="s">
        <v>22</v>
      </c>
      <c r="CE17" s="14" t="s">
        <v>42</v>
      </c>
      <c r="CF17" s="14" t="s">
        <v>43</v>
      </c>
      <c r="CG17" s="14" t="s">
        <v>44</v>
      </c>
      <c r="CH17" s="15" t="s">
        <v>19</v>
      </c>
      <c r="CI17" s="14" t="s">
        <v>50</v>
      </c>
      <c r="CJ17" s="14" t="s">
        <v>51</v>
      </c>
      <c r="CK17" s="14" t="s">
        <v>52</v>
      </c>
      <c r="CL17" s="15" t="s">
        <v>25</v>
      </c>
    </row>
    <row r="18" spans="2:90" x14ac:dyDescent="0.35">
      <c r="B18" s="5" t="s">
        <v>26</v>
      </c>
      <c r="C18" s="10">
        <v>594</v>
      </c>
      <c r="D18" s="10">
        <v>155</v>
      </c>
      <c r="E18" s="10">
        <v>55</v>
      </c>
      <c r="F18" s="9">
        <v>76</v>
      </c>
      <c r="G18" s="10">
        <v>67.5</v>
      </c>
      <c r="H18" s="10">
        <v>17.614000000000001</v>
      </c>
      <c r="I18" s="10">
        <v>6.25</v>
      </c>
      <c r="J18" s="9">
        <v>8.6359999999999992</v>
      </c>
      <c r="L18" s="5" t="s">
        <v>26</v>
      </c>
      <c r="M18" s="10">
        <v>464</v>
      </c>
      <c r="N18" s="10">
        <v>242</v>
      </c>
      <c r="O18" s="10">
        <v>85</v>
      </c>
      <c r="P18" s="9">
        <v>80</v>
      </c>
      <c r="Q18" s="10">
        <v>53.271999999999998</v>
      </c>
      <c r="R18" s="10">
        <v>27.783999999999999</v>
      </c>
      <c r="S18" s="10">
        <v>9.7590000000000003</v>
      </c>
      <c r="T18" s="9">
        <v>9.1850000000000005</v>
      </c>
      <c r="V18" s="5" t="s">
        <v>26</v>
      </c>
      <c r="W18" s="10">
        <v>425</v>
      </c>
      <c r="X18" s="10">
        <v>265</v>
      </c>
      <c r="Y18" s="10">
        <v>121</v>
      </c>
      <c r="Z18" s="9">
        <v>60</v>
      </c>
      <c r="AA18" s="10">
        <v>48.793999999999997</v>
      </c>
      <c r="AB18" s="10">
        <v>30.425000000000001</v>
      </c>
      <c r="AC18" s="10">
        <v>13.891999999999999</v>
      </c>
      <c r="AD18" s="9">
        <v>6.8890000000000002</v>
      </c>
      <c r="AF18" s="5" t="s">
        <v>26</v>
      </c>
      <c r="AG18" s="10">
        <v>439</v>
      </c>
      <c r="AH18" s="10">
        <v>234</v>
      </c>
      <c r="AI18" s="10">
        <v>124</v>
      </c>
      <c r="AJ18" s="9">
        <v>72</v>
      </c>
      <c r="AK18" s="10">
        <v>50.518000000000001</v>
      </c>
      <c r="AL18" s="10">
        <v>26.928000000000001</v>
      </c>
      <c r="AM18" s="10">
        <v>14.269</v>
      </c>
      <c r="AN18" s="9">
        <v>8.2850000000000001</v>
      </c>
      <c r="AP18" s="5" t="s">
        <v>26</v>
      </c>
      <c r="AQ18" s="10">
        <v>512</v>
      </c>
      <c r="AR18" s="10">
        <v>203</v>
      </c>
      <c r="AS18" s="10">
        <v>81</v>
      </c>
      <c r="AT18" s="9">
        <v>70</v>
      </c>
      <c r="AU18" s="10">
        <v>59.122</v>
      </c>
      <c r="AV18" s="10">
        <v>23.440999999999999</v>
      </c>
      <c r="AW18" s="10">
        <v>9.3529999999999998</v>
      </c>
      <c r="AX18" s="9">
        <v>8.0830000000000002</v>
      </c>
      <c r="AZ18" s="5" t="s">
        <v>26</v>
      </c>
      <c r="BA18" s="10">
        <v>509</v>
      </c>
      <c r="BB18" s="10">
        <v>165</v>
      </c>
      <c r="BC18" s="10">
        <v>87</v>
      </c>
      <c r="BD18" s="9">
        <v>106</v>
      </c>
      <c r="BE18" s="10">
        <v>58.707999999999998</v>
      </c>
      <c r="BF18" s="10">
        <v>19.030999999999999</v>
      </c>
      <c r="BG18" s="10">
        <v>10.035</v>
      </c>
      <c r="BH18" s="9">
        <v>12.226000000000001</v>
      </c>
      <c r="BJ18" s="5" t="s">
        <v>26</v>
      </c>
      <c r="BK18" s="10">
        <v>493</v>
      </c>
      <c r="BL18" s="10">
        <v>174</v>
      </c>
      <c r="BM18" s="10">
        <v>88</v>
      </c>
      <c r="BN18" s="9">
        <v>119</v>
      </c>
      <c r="BO18" s="10">
        <v>56.406999999999996</v>
      </c>
      <c r="BP18" s="10">
        <v>19.908000000000001</v>
      </c>
      <c r="BQ18" s="10">
        <v>10.069000000000001</v>
      </c>
      <c r="BR18" s="9">
        <v>13.616</v>
      </c>
      <c r="BT18" s="5" t="s">
        <v>26</v>
      </c>
      <c r="BU18" s="10">
        <v>356</v>
      </c>
      <c r="BV18" s="10">
        <v>237</v>
      </c>
      <c r="BW18" s="10">
        <v>203</v>
      </c>
      <c r="BX18" s="9">
        <v>70</v>
      </c>
      <c r="BY18" s="10">
        <v>41.109000000000002</v>
      </c>
      <c r="BZ18" s="10">
        <v>27.367000000000001</v>
      </c>
      <c r="CA18" s="10">
        <v>23.440999999999999</v>
      </c>
      <c r="CB18" s="9">
        <v>8.0830000000000002</v>
      </c>
      <c r="CD18" s="5" t="s">
        <v>26</v>
      </c>
      <c r="CE18" s="10">
        <v>539</v>
      </c>
      <c r="CF18" s="10">
        <v>148</v>
      </c>
      <c r="CG18" s="10">
        <v>60</v>
      </c>
      <c r="CH18" s="9">
        <v>125</v>
      </c>
      <c r="CI18" s="10">
        <v>61.811999999999998</v>
      </c>
      <c r="CJ18" s="10">
        <v>16.972000000000001</v>
      </c>
      <c r="CK18" s="10">
        <v>6.8810000000000002</v>
      </c>
      <c r="CL18" s="9">
        <v>14.335000000000001</v>
      </c>
    </row>
    <row r="19" spans="2:90" x14ac:dyDescent="0.35">
      <c r="B19" s="5" t="s">
        <v>27</v>
      </c>
      <c r="C19" s="10">
        <v>348</v>
      </c>
      <c r="D19" s="10">
        <v>113</v>
      </c>
      <c r="E19" s="10">
        <v>31</v>
      </c>
      <c r="F19" s="9">
        <v>15</v>
      </c>
      <c r="G19" s="10">
        <v>68.638999999999996</v>
      </c>
      <c r="H19" s="10">
        <v>22.288</v>
      </c>
      <c r="I19" s="10">
        <v>6.1139999999999999</v>
      </c>
      <c r="J19" s="9">
        <v>2.9590000000000001</v>
      </c>
      <c r="L19" s="5" t="s">
        <v>27</v>
      </c>
      <c r="M19" s="10">
        <v>226</v>
      </c>
      <c r="N19" s="10">
        <v>173</v>
      </c>
      <c r="O19" s="10">
        <v>91</v>
      </c>
      <c r="P19" s="9">
        <v>14</v>
      </c>
      <c r="Q19" s="10">
        <v>44.841000000000001</v>
      </c>
      <c r="R19" s="10">
        <v>34.325000000000003</v>
      </c>
      <c r="S19" s="10">
        <v>18.056000000000001</v>
      </c>
      <c r="T19" s="9">
        <v>2.778</v>
      </c>
      <c r="V19" s="5" t="s">
        <v>27</v>
      </c>
      <c r="W19" s="10">
        <v>263</v>
      </c>
      <c r="X19" s="10">
        <v>166</v>
      </c>
      <c r="Y19" s="10">
        <v>61</v>
      </c>
      <c r="Z19" s="9">
        <v>20</v>
      </c>
      <c r="AA19" s="10">
        <v>51.569000000000003</v>
      </c>
      <c r="AB19" s="10">
        <v>32.548999999999999</v>
      </c>
      <c r="AC19" s="10">
        <v>11.961</v>
      </c>
      <c r="AD19" s="9">
        <v>3.9220000000000002</v>
      </c>
      <c r="AF19" s="5" t="s">
        <v>27</v>
      </c>
      <c r="AG19" s="10">
        <v>271</v>
      </c>
      <c r="AH19" s="10">
        <v>148</v>
      </c>
      <c r="AI19" s="10">
        <v>66</v>
      </c>
      <c r="AJ19" s="9">
        <v>21</v>
      </c>
      <c r="AK19" s="10">
        <v>53.557000000000002</v>
      </c>
      <c r="AL19" s="10">
        <v>29.248999999999999</v>
      </c>
      <c r="AM19" s="10">
        <v>13.042999999999999</v>
      </c>
      <c r="AN19" s="9">
        <v>4.1500000000000004</v>
      </c>
      <c r="AP19" s="5" t="s">
        <v>27</v>
      </c>
      <c r="AQ19" s="10">
        <v>314</v>
      </c>
      <c r="AR19" s="10">
        <v>140</v>
      </c>
      <c r="AS19" s="10">
        <v>33</v>
      </c>
      <c r="AT19" s="9">
        <v>18</v>
      </c>
      <c r="AU19" s="10">
        <v>62.177999999999997</v>
      </c>
      <c r="AV19" s="10">
        <v>27.722999999999999</v>
      </c>
      <c r="AW19" s="10">
        <v>6.5350000000000001</v>
      </c>
      <c r="AX19" s="9">
        <v>3.5640000000000001</v>
      </c>
      <c r="AZ19" s="5" t="s">
        <v>27</v>
      </c>
      <c r="BA19" s="10">
        <v>300</v>
      </c>
      <c r="BB19" s="10">
        <v>139</v>
      </c>
      <c r="BC19" s="10">
        <v>45</v>
      </c>
      <c r="BD19" s="9">
        <v>19</v>
      </c>
      <c r="BE19" s="10">
        <v>59.642000000000003</v>
      </c>
      <c r="BF19" s="10">
        <v>27.634</v>
      </c>
      <c r="BG19" s="10">
        <v>8.9459999999999997</v>
      </c>
      <c r="BH19" s="9">
        <v>3.7770000000000001</v>
      </c>
      <c r="BJ19" s="5" t="s">
        <v>27</v>
      </c>
      <c r="BK19" s="10">
        <v>276</v>
      </c>
      <c r="BL19" s="10">
        <v>151</v>
      </c>
      <c r="BM19" s="10">
        <v>57</v>
      </c>
      <c r="BN19" s="9">
        <v>21</v>
      </c>
      <c r="BO19" s="10">
        <v>54.652999999999999</v>
      </c>
      <c r="BP19" s="10">
        <v>29.901</v>
      </c>
      <c r="BQ19" s="10">
        <v>11.287000000000001</v>
      </c>
      <c r="BR19" s="9">
        <v>4.1580000000000004</v>
      </c>
      <c r="BT19" s="5" t="s">
        <v>27</v>
      </c>
      <c r="BU19" s="10">
        <v>218</v>
      </c>
      <c r="BV19" s="10">
        <v>178</v>
      </c>
      <c r="BW19" s="10">
        <v>89</v>
      </c>
      <c r="BX19" s="9">
        <v>20</v>
      </c>
      <c r="BY19" s="10">
        <v>43.167999999999999</v>
      </c>
      <c r="BZ19" s="10">
        <v>35.247999999999998</v>
      </c>
      <c r="CA19" s="10">
        <v>17.623999999999999</v>
      </c>
      <c r="CB19" s="9">
        <v>3.96</v>
      </c>
      <c r="CD19" s="5" t="s">
        <v>27</v>
      </c>
      <c r="CE19" s="10">
        <v>295</v>
      </c>
      <c r="CF19" s="10">
        <v>136</v>
      </c>
      <c r="CG19" s="10">
        <v>48</v>
      </c>
      <c r="CH19" s="9">
        <v>24</v>
      </c>
      <c r="CI19" s="10">
        <v>58.648000000000003</v>
      </c>
      <c r="CJ19" s="10">
        <v>27.038</v>
      </c>
      <c r="CK19" s="10">
        <v>9.5429999999999993</v>
      </c>
      <c r="CL19" s="9">
        <v>4.7709999999999999</v>
      </c>
    </row>
    <row r="20" spans="2:90" x14ac:dyDescent="0.35">
      <c r="B20" s="4" t="s">
        <v>20</v>
      </c>
      <c r="C20" s="13">
        <v>942</v>
      </c>
      <c r="D20" s="13">
        <v>268</v>
      </c>
      <c r="E20" s="13">
        <v>86</v>
      </c>
      <c r="F20" s="12">
        <v>91</v>
      </c>
      <c r="G20" s="13"/>
      <c r="H20" s="13"/>
      <c r="I20" s="13"/>
      <c r="J20" s="12"/>
      <c r="L20" s="4" t="s">
        <v>20</v>
      </c>
      <c r="M20" s="13">
        <v>690</v>
      </c>
      <c r="N20" s="13">
        <v>415</v>
      </c>
      <c r="O20" s="13">
        <v>176</v>
      </c>
      <c r="P20" s="12">
        <v>94</v>
      </c>
      <c r="Q20" s="13"/>
      <c r="R20" s="13"/>
      <c r="S20" s="13"/>
      <c r="T20" s="12"/>
      <c r="V20" s="4" t="s">
        <v>20</v>
      </c>
      <c r="W20" s="13">
        <v>688</v>
      </c>
      <c r="X20" s="13">
        <v>431</v>
      </c>
      <c r="Y20" s="13">
        <v>182</v>
      </c>
      <c r="Z20" s="12">
        <v>80</v>
      </c>
      <c r="AA20" s="13"/>
      <c r="AB20" s="13"/>
      <c r="AC20" s="13"/>
      <c r="AD20" s="12"/>
      <c r="AF20" s="4" t="s">
        <v>20</v>
      </c>
      <c r="AG20" s="13">
        <v>710</v>
      </c>
      <c r="AH20" s="13">
        <v>382</v>
      </c>
      <c r="AI20" s="13">
        <v>190</v>
      </c>
      <c r="AJ20" s="12">
        <v>93</v>
      </c>
      <c r="AK20" s="13"/>
      <c r="AL20" s="13"/>
      <c r="AM20" s="13"/>
      <c r="AN20" s="12"/>
      <c r="AP20" s="4" t="s">
        <v>20</v>
      </c>
      <c r="AQ20" s="13">
        <v>826</v>
      </c>
      <c r="AR20" s="13">
        <v>343</v>
      </c>
      <c r="AS20" s="13">
        <v>114</v>
      </c>
      <c r="AT20" s="12">
        <v>88</v>
      </c>
      <c r="AU20" s="13"/>
      <c r="AV20" s="13"/>
      <c r="AW20" s="13"/>
      <c r="AX20" s="12"/>
      <c r="AZ20" s="4" t="s">
        <v>20</v>
      </c>
      <c r="BA20" s="13">
        <v>809</v>
      </c>
      <c r="BB20" s="13">
        <v>304</v>
      </c>
      <c r="BC20" s="13">
        <v>132</v>
      </c>
      <c r="BD20" s="12">
        <v>125</v>
      </c>
      <c r="BE20" s="13"/>
      <c r="BF20" s="13"/>
      <c r="BG20" s="13"/>
      <c r="BH20" s="12"/>
      <c r="BJ20" s="4" t="s">
        <v>20</v>
      </c>
      <c r="BK20" s="13">
        <v>769</v>
      </c>
      <c r="BL20" s="13">
        <v>325</v>
      </c>
      <c r="BM20" s="13">
        <v>145</v>
      </c>
      <c r="BN20" s="12">
        <v>140</v>
      </c>
      <c r="BO20" s="13"/>
      <c r="BP20" s="13"/>
      <c r="BQ20" s="13"/>
      <c r="BR20" s="12"/>
      <c r="BT20" s="4" t="s">
        <v>20</v>
      </c>
      <c r="BU20" s="13">
        <v>574</v>
      </c>
      <c r="BV20" s="13">
        <v>415</v>
      </c>
      <c r="BW20" s="13">
        <v>292</v>
      </c>
      <c r="BX20" s="12">
        <v>90</v>
      </c>
      <c r="BY20" s="13"/>
      <c r="BZ20" s="13"/>
      <c r="CA20" s="13"/>
      <c r="CB20" s="12"/>
      <c r="CD20" s="4" t="s">
        <v>20</v>
      </c>
      <c r="CE20" s="13">
        <v>834</v>
      </c>
      <c r="CF20" s="13">
        <v>284</v>
      </c>
      <c r="CG20" s="13">
        <v>108</v>
      </c>
      <c r="CH20" s="12">
        <v>149</v>
      </c>
      <c r="CI20" s="13"/>
      <c r="CJ20" s="13"/>
      <c r="CK20" s="13"/>
      <c r="CL20" s="12"/>
    </row>
  </sheetData>
  <mergeCells count="27">
    <mergeCell ref="B15:J15"/>
    <mergeCell ref="C16:F16"/>
    <mergeCell ref="G16:J16"/>
    <mergeCell ref="L15:T15"/>
    <mergeCell ref="M16:P16"/>
    <mergeCell ref="Q16:T16"/>
    <mergeCell ref="V15:AD15"/>
    <mergeCell ref="W16:Z16"/>
    <mergeCell ref="AA16:AD16"/>
    <mergeCell ref="AF15:AN15"/>
    <mergeCell ref="AG16:AJ16"/>
    <mergeCell ref="AK16:AN16"/>
    <mergeCell ref="AP15:AX15"/>
    <mergeCell ref="AQ16:AT16"/>
    <mergeCell ref="AU16:AX16"/>
    <mergeCell ref="AZ15:BH15"/>
    <mergeCell ref="BA16:BD16"/>
    <mergeCell ref="BE16:BH16"/>
    <mergeCell ref="CD15:CL15"/>
    <mergeCell ref="CE16:CH16"/>
    <mergeCell ref="CI16:CL16"/>
    <mergeCell ref="BJ15:BR15"/>
    <mergeCell ref="BK16:BN16"/>
    <mergeCell ref="BO16:BR16"/>
    <mergeCell ref="BT15:CB15"/>
    <mergeCell ref="BU16:BX16"/>
    <mergeCell ref="BY16:CB16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8"/>
  <dimension ref="A1:T13"/>
  <sheetViews>
    <sheetView workbookViewId="0">
      <selection activeCell="A2" sqref="A2"/>
    </sheetView>
  </sheetViews>
  <sheetFormatPr defaultColWidth="10.81640625" defaultRowHeight="14.5" x14ac:dyDescent="0.35"/>
  <sheetData>
    <row r="1" spans="1:20" x14ac:dyDescent="0.35">
      <c r="A1" s="1" t="s">
        <v>77</v>
      </c>
    </row>
    <row r="2" spans="1:20" x14ac:dyDescent="0.35">
      <c r="A2" s="22" t="str">
        <f>HYPERLINK("#'Contents'!A1","Contents")</f>
        <v>Contents</v>
      </c>
      <c r="B2" s="22" t="str">
        <f>HYPERLINK("#'Sheet 6'!A1","Sheet.6")</f>
        <v>Sheet.6</v>
      </c>
      <c r="C2" s="22" t="str">
        <f>HYPERLINK("#'Sheet 8'!A1","Sheet.8")</f>
        <v>Sheet.8</v>
      </c>
    </row>
    <row r="4" spans="1:20" x14ac:dyDescent="0.35">
      <c r="B4" s="3" t="s">
        <v>15</v>
      </c>
      <c r="C4" s="2" t="s">
        <v>78</v>
      </c>
      <c r="D4" s="2" t="s">
        <v>79</v>
      </c>
      <c r="E4" s="2" t="s">
        <v>80</v>
      </c>
      <c r="F4" s="2" t="s">
        <v>19</v>
      </c>
      <c r="G4" s="6" t="s">
        <v>20</v>
      </c>
      <c r="I4" s="3" t="s">
        <v>16</v>
      </c>
      <c r="J4" s="2" t="s">
        <v>78</v>
      </c>
      <c r="K4" s="2" t="s">
        <v>79</v>
      </c>
      <c r="L4" s="2" t="s">
        <v>80</v>
      </c>
      <c r="M4" s="6" t="s">
        <v>19</v>
      </c>
    </row>
    <row r="5" spans="1:20" x14ac:dyDescent="0.35">
      <c r="B5" s="5" t="s">
        <v>33</v>
      </c>
      <c r="C5" s="10">
        <v>250</v>
      </c>
      <c r="D5" s="10">
        <v>421</v>
      </c>
      <c r="E5" s="10">
        <v>213</v>
      </c>
      <c r="F5" s="10">
        <v>479</v>
      </c>
      <c r="G5" s="9">
        <v>1363</v>
      </c>
      <c r="I5" s="5" t="s">
        <v>33</v>
      </c>
      <c r="J5" s="10">
        <v>18.341999999999999</v>
      </c>
      <c r="K5" s="10">
        <v>30.888000000000002</v>
      </c>
      <c r="L5" s="10">
        <v>15.627000000000001</v>
      </c>
      <c r="M5" s="9">
        <v>35.143000000000001</v>
      </c>
    </row>
    <row r="6" spans="1:20" x14ac:dyDescent="0.35">
      <c r="B6" s="19" t="s">
        <v>81</v>
      </c>
      <c r="C6" s="21">
        <v>326</v>
      </c>
      <c r="D6" s="21">
        <v>299</v>
      </c>
      <c r="E6" s="21">
        <v>202</v>
      </c>
      <c r="F6" s="21">
        <v>503</v>
      </c>
      <c r="G6" s="20">
        <v>1330</v>
      </c>
      <c r="I6" s="19" t="s">
        <v>81</v>
      </c>
      <c r="J6" s="21">
        <v>24.510999999999999</v>
      </c>
      <c r="K6" s="21">
        <v>22.481000000000002</v>
      </c>
      <c r="L6" s="21">
        <v>15.188000000000001</v>
      </c>
      <c r="M6" s="20">
        <v>37.82</v>
      </c>
    </row>
    <row r="8" spans="1:20" x14ac:dyDescent="0.35">
      <c r="B8" s="25" t="s">
        <v>33</v>
      </c>
      <c r="C8" s="26"/>
      <c r="D8" s="26"/>
      <c r="E8" s="26"/>
      <c r="F8" s="27"/>
      <c r="G8" s="26"/>
      <c r="H8" s="26"/>
      <c r="I8" s="26"/>
      <c r="J8" s="27"/>
      <c r="L8" s="25" t="s">
        <v>81</v>
      </c>
      <c r="M8" s="26"/>
      <c r="N8" s="26"/>
      <c r="O8" s="26"/>
      <c r="P8" s="27"/>
      <c r="Q8" s="26"/>
      <c r="R8" s="26"/>
      <c r="S8" s="26"/>
      <c r="T8" s="27"/>
    </row>
    <row r="9" spans="1:20" x14ac:dyDescent="0.35">
      <c r="B9" s="16" t="s">
        <v>35</v>
      </c>
      <c r="C9" s="28" t="s">
        <v>15</v>
      </c>
      <c r="D9" s="28"/>
      <c r="E9" s="28"/>
      <c r="F9" s="29"/>
      <c r="G9" s="28" t="s">
        <v>16</v>
      </c>
      <c r="H9" s="28"/>
      <c r="I9" s="28"/>
      <c r="J9" s="29"/>
      <c r="L9" s="16" t="s">
        <v>72</v>
      </c>
      <c r="M9" s="28" t="s">
        <v>15</v>
      </c>
      <c r="N9" s="28"/>
      <c r="O9" s="28"/>
      <c r="P9" s="29"/>
      <c r="Q9" s="28" t="s">
        <v>16</v>
      </c>
      <c r="R9" s="28"/>
      <c r="S9" s="28"/>
      <c r="T9" s="29"/>
    </row>
    <row r="10" spans="1:20" x14ac:dyDescent="0.35">
      <c r="B10" s="11" t="s">
        <v>22</v>
      </c>
      <c r="C10" s="14" t="s">
        <v>78</v>
      </c>
      <c r="D10" s="14" t="s">
        <v>79</v>
      </c>
      <c r="E10" s="14" t="s">
        <v>80</v>
      </c>
      <c r="F10" s="15" t="s">
        <v>19</v>
      </c>
      <c r="G10" s="14" t="s">
        <v>82</v>
      </c>
      <c r="H10" s="14" t="s">
        <v>83</v>
      </c>
      <c r="I10" s="14" t="s">
        <v>84</v>
      </c>
      <c r="J10" s="15" t="s">
        <v>25</v>
      </c>
      <c r="L10" s="11" t="s">
        <v>22</v>
      </c>
      <c r="M10" s="14" t="s">
        <v>78</v>
      </c>
      <c r="N10" s="14" t="s">
        <v>79</v>
      </c>
      <c r="O10" s="14" t="s">
        <v>80</v>
      </c>
      <c r="P10" s="15" t="s">
        <v>19</v>
      </c>
      <c r="Q10" s="14" t="s">
        <v>82</v>
      </c>
      <c r="R10" s="14" t="s">
        <v>83</v>
      </c>
      <c r="S10" s="14" t="s">
        <v>84</v>
      </c>
      <c r="T10" s="15" t="s">
        <v>25</v>
      </c>
    </row>
    <row r="11" spans="1:20" x14ac:dyDescent="0.35">
      <c r="B11" s="5" t="s">
        <v>26</v>
      </c>
      <c r="C11" s="10">
        <v>143</v>
      </c>
      <c r="D11" s="10">
        <v>243</v>
      </c>
      <c r="E11" s="10">
        <v>149</v>
      </c>
      <c r="F11" s="9">
        <v>326</v>
      </c>
      <c r="G11" s="10">
        <v>16.609000000000002</v>
      </c>
      <c r="H11" s="10">
        <v>28.222999999999999</v>
      </c>
      <c r="I11" s="10">
        <v>17.305</v>
      </c>
      <c r="J11" s="9">
        <v>37.863</v>
      </c>
      <c r="L11" s="5" t="s">
        <v>26</v>
      </c>
      <c r="M11" s="10">
        <v>201</v>
      </c>
      <c r="N11" s="10">
        <v>157</v>
      </c>
      <c r="O11" s="10">
        <v>128</v>
      </c>
      <c r="P11" s="9">
        <v>339</v>
      </c>
      <c r="Q11" s="10">
        <v>24.364000000000001</v>
      </c>
      <c r="R11" s="10">
        <v>19.03</v>
      </c>
      <c r="S11" s="10">
        <v>15.515000000000001</v>
      </c>
      <c r="T11" s="9">
        <v>41.091000000000001</v>
      </c>
    </row>
    <row r="12" spans="1:20" x14ac:dyDescent="0.35">
      <c r="B12" s="5" t="s">
        <v>27</v>
      </c>
      <c r="C12" s="10">
        <v>105</v>
      </c>
      <c r="D12" s="10">
        <v>170</v>
      </c>
      <c r="E12" s="10">
        <v>61</v>
      </c>
      <c r="F12" s="9">
        <v>147</v>
      </c>
      <c r="G12" s="10">
        <v>21.739000000000001</v>
      </c>
      <c r="H12" s="10">
        <v>35.197000000000003</v>
      </c>
      <c r="I12" s="10">
        <v>12.629</v>
      </c>
      <c r="J12" s="9">
        <v>30.434999999999999</v>
      </c>
      <c r="L12" s="5" t="s">
        <v>27</v>
      </c>
      <c r="M12" s="10">
        <v>121</v>
      </c>
      <c r="N12" s="10">
        <v>137</v>
      </c>
      <c r="O12" s="10">
        <v>72</v>
      </c>
      <c r="P12" s="9">
        <v>159</v>
      </c>
      <c r="Q12" s="10">
        <v>24.744</v>
      </c>
      <c r="R12" s="10">
        <v>28.015999999999998</v>
      </c>
      <c r="S12" s="10">
        <v>14.724</v>
      </c>
      <c r="T12" s="9">
        <v>32.515000000000001</v>
      </c>
    </row>
    <row r="13" spans="1:20" x14ac:dyDescent="0.35">
      <c r="B13" s="4" t="s">
        <v>20</v>
      </c>
      <c r="C13" s="13">
        <v>248</v>
      </c>
      <c r="D13" s="13">
        <v>413</v>
      </c>
      <c r="E13" s="13">
        <v>210</v>
      </c>
      <c r="F13" s="12">
        <v>473</v>
      </c>
      <c r="G13" s="13"/>
      <c r="H13" s="13"/>
      <c r="I13" s="13"/>
      <c r="J13" s="12"/>
      <c r="L13" s="4" t="s">
        <v>20</v>
      </c>
      <c r="M13" s="13">
        <v>322</v>
      </c>
      <c r="N13" s="13">
        <v>294</v>
      </c>
      <c r="O13" s="13">
        <v>200</v>
      </c>
      <c r="P13" s="12">
        <v>498</v>
      </c>
      <c r="Q13" s="13"/>
      <c r="R13" s="13"/>
      <c r="S13" s="13"/>
      <c r="T13" s="12"/>
    </row>
  </sheetData>
  <mergeCells count="6">
    <mergeCell ref="B8:J8"/>
    <mergeCell ref="C9:F9"/>
    <mergeCell ref="G9:J9"/>
    <mergeCell ref="L8:T8"/>
    <mergeCell ref="M9:P9"/>
    <mergeCell ref="Q9:T9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heet9"/>
  <dimension ref="A1:T13"/>
  <sheetViews>
    <sheetView workbookViewId="0">
      <selection activeCell="A2" sqref="A2"/>
    </sheetView>
  </sheetViews>
  <sheetFormatPr defaultColWidth="10.81640625" defaultRowHeight="14.5" x14ac:dyDescent="0.35"/>
  <sheetData>
    <row r="1" spans="1:20" x14ac:dyDescent="0.35">
      <c r="A1" s="1" t="s">
        <v>85</v>
      </c>
    </row>
    <row r="2" spans="1:20" x14ac:dyDescent="0.35">
      <c r="A2" s="22" t="str">
        <f>HYPERLINK("#'Contents'!A1","Contents")</f>
        <v>Contents</v>
      </c>
      <c r="B2" s="22" t="str">
        <f>HYPERLINK("#'Sheet 7'!A1","Sheet.7")</f>
        <v>Sheet.7</v>
      </c>
      <c r="C2" s="22" t="str">
        <f>HYPERLINK("#'Sheet 9'!A1","Sheet.9")</f>
        <v>Sheet.9</v>
      </c>
    </row>
    <row r="4" spans="1:20" x14ac:dyDescent="0.35">
      <c r="B4" s="3" t="s">
        <v>15</v>
      </c>
      <c r="C4" s="2" t="s">
        <v>86</v>
      </c>
      <c r="D4" s="2" t="s">
        <v>87</v>
      </c>
      <c r="E4" s="2" t="s">
        <v>88</v>
      </c>
      <c r="F4" s="2" t="s">
        <v>19</v>
      </c>
      <c r="G4" s="6" t="s">
        <v>20</v>
      </c>
      <c r="I4" s="3" t="s">
        <v>16</v>
      </c>
      <c r="J4" s="2" t="s">
        <v>86</v>
      </c>
      <c r="K4" s="2" t="s">
        <v>87</v>
      </c>
      <c r="L4" s="2" t="s">
        <v>88</v>
      </c>
      <c r="M4" s="6" t="s">
        <v>19</v>
      </c>
    </row>
    <row r="5" spans="1:20" x14ac:dyDescent="0.35">
      <c r="B5" s="5" t="s">
        <v>33</v>
      </c>
      <c r="C5" s="10">
        <v>825</v>
      </c>
      <c r="D5" s="10">
        <v>295</v>
      </c>
      <c r="E5" s="10">
        <v>65</v>
      </c>
      <c r="F5" s="10">
        <v>183</v>
      </c>
      <c r="G5" s="9">
        <v>1368</v>
      </c>
      <c r="I5" s="5" t="s">
        <v>33</v>
      </c>
      <c r="J5" s="10">
        <v>60.307000000000002</v>
      </c>
      <c r="K5" s="10">
        <v>21.564</v>
      </c>
      <c r="L5" s="10">
        <v>4.7510000000000003</v>
      </c>
      <c r="M5" s="9">
        <v>13.377000000000001</v>
      </c>
    </row>
    <row r="6" spans="1:20" x14ac:dyDescent="0.35">
      <c r="B6" s="19" t="s">
        <v>34</v>
      </c>
      <c r="C6" s="21">
        <v>965</v>
      </c>
      <c r="D6" s="21">
        <v>154</v>
      </c>
      <c r="E6" s="21">
        <v>39</v>
      </c>
      <c r="F6" s="21">
        <v>186</v>
      </c>
      <c r="G6" s="20">
        <v>1344</v>
      </c>
      <c r="I6" s="19" t="s">
        <v>34</v>
      </c>
      <c r="J6" s="21">
        <v>71.801000000000002</v>
      </c>
      <c r="K6" s="21">
        <v>11.458</v>
      </c>
      <c r="L6" s="21">
        <v>2.9020000000000001</v>
      </c>
      <c r="M6" s="20">
        <v>13.839</v>
      </c>
    </row>
    <row r="8" spans="1:20" x14ac:dyDescent="0.35">
      <c r="B8" s="25" t="s">
        <v>33</v>
      </c>
      <c r="C8" s="26"/>
      <c r="D8" s="26"/>
      <c r="E8" s="26"/>
      <c r="F8" s="27"/>
      <c r="G8" s="26"/>
      <c r="H8" s="26"/>
      <c r="I8" s="26"/>
      <c r="J8" s="27"/>
      <c r="L8" s="25" t="s">
        <v>34</v>
      </c>
      <c r="M8" s="26"/>
      <c r="N8" s="26"/>
      <c r="O8" s="26"/>
      <c r="P8" s="27"/>
      <c r="Q8" s="26"/>
      <c r="R8" s="26"/>
      <c r="S8" s="26"/>
      <c r="T8" s="27"/>
    </row>
    <row r="9" spans="1:20" x14ac:dyDescent="0.35">
      <c r="B9" s="16" t="s">
        <v>35</v>
      </c>
      <c r="C9" s="28" t="s">
        <v>15</v>
      </c>
      <c r="D9" s="28"/>
      <c r="E9" s="28"/>
      <c r="F9" s="29"/>
      <c r="G9" s="28" t="s">
        <v>16</v>
      </c>
      <c r="H9" s="28"/>
      <c r="I9" s="28"/>
      <c r="J9" s="29"/>
      <c r="L9" s="16" t="s">
        <v>35</v>
      </c>
      <c r="M9" s="28" t="s">
        <v>15</v>
      </c>
      <c r="N9" s="28"/>
      <c r="O9" s="28"/>
      <c r="P9" s="29"/>
      <c r="Q9" s="28" t="s">
        <v>16</v>
      </c>
      <c r="R9" s="28"/>
      <c r="S9" s="28"/>
      <c r="T9" s="29"/>
    </row>
    <row r="10" spans="1:20" x14ac:dyDescent="0.35">
      <c r="B10" s="11" t="s">
        <v>22</v>
      </c>
      <c r="C10" s="14" t="s">
        <v>86</v>
      </c>
      <c r="D10" s="14" t="s">
        <v>87</v>
      </c>
      <c r="E10" s="14" t="s">
        <v>88</v>
      </c>
      <c r="F10" s="15" t="s">
        <v>19</v>
      </c>
      <c r="G10" s="14" t="s">
        <v>89</v>
      </c>
      <c r="H10" s="14" t="s">
        <v>90</v>
      </c>
      <c r="I10" s="14" t="s">
        <v>91</v>
      </c>
      <c r="J10" s="15" t="s">
        <v>25</v>
      </c>
      <c r="L10" s="11" t="s">
        <v>22</v>
      </c>
      <c r="M10" s="14" t="s">
        <v>86</v>
      </c>
      <c r="N10" s="14" t="s">
        <v>87</v>
      </c>
      <c r="O10" s="14" t="s">
        <v>88</v>
      </c>
      <c r="P10" s="15" t="s">
        <v>19</v>
      </c>
      <c r="Q10" s="14" t="s">
        <v>89</v>
      </c>
      <c r="R10" s="14" t="s">
        <v>90</v>
      </c>
      <c r="S10" s="14" t="s">
        <v>91</v>
      </c>
      <c r="T10" s="15" t="s">
        <v>25</v>
      </c>
    </row>
    <row r="11" spans="1:20" x14ac:dyDescent="0.35">
      <c r="B11" s="5" t="s">
        <v>26</v>
      </c>
      <c r="C11" s="10">
        <v>558</v>
      </c>
      <c r="D11" s="10">
        <v>135</v>
      </c>
      <c r="E11" s="10">
        <v>33</v>
      </c>
      <c r="F11" s="9">
        <v>136</v>
      </c>
      <c r="G11" s="10">
        <v>64.733000000000004</v>
      </c>
      <c r="H11" s="10">
        <v>15.661</v>
      </c>
      <c r="I11" s="10">
        <v>3.8279999999999998</v>
      </c>
      <c r="J11" s="9">
        <v>15.776999999999999</v>
      </c>
      <c r="L11" s="5" t="s">
        <v>26</v>
      </c>
      <c r="M11" s="10">
        <v>598</v>
      </c>
      <c r="N11" s="10">
        <v>67</v>
      </c>
      <c r="O11" s="10">
        <v>25</v>
      </c>
      <c r="P11" s="9">
        <v>137</v>
      </c>
      <c r="Q11" s="10">
        <v>72.31</v>
      </c>
      <c r="R11" s="10">
        <v>8.1020000000000003</v>
      </c>
      <c r="S11" s="10">
        <v>3.0230000000000001</v>
      </c>
      <c r="T11" s="9">
        <v>16.565999999999999</v>
      </c>
    </row>
    <row r="12" spans="1:20" x14ac:dyDescent="0.35">
      <c r="B12" s="5" t="s">
        <v>27</v>
      </c>
      <c r="C12" s="10">
        <v>257</v>
      </c>
      <c r="D12" s="10">
        <v>155</v>
      </c>
      <c r="E12" s="10">
        <v>29</v>
      </c>
      <c r="F12" s="9">
        <v>46</v>
      </c>
      <c r="G12" s="10">
        <v>52.771999999999998</v>
      </c>
      <c r="H12" s="10">
        <v>31.827999999999999</v>
      </c>
      <c r="I12" s="10">
        <v>5.9550000000000001</v>
      </c>
      <c r="J12" s="9">
        <v>9.4459999999999997</v>
      </c>
      <c r="L12" s="5" t="s">
        <v>27</v>
      </c>
      <c r="M12" s="10">
        <v>359</v>
      </c>
      <c r="N12" s="10">
        <v>83</v>
      </c>
      <c r="O12" s="10">
        <v>13</v>
      </c>
      <c r="P12" s="9">
        <v>45</v>
      </c>
      <c r="Q12" s="10">
        <v>71.8</v>
      </c>
      <c r="R12" s="10">
        <v>16.600000000000001</v>
      </c>
      <c r="S12" s="10">
        <v>2.6</v>
      </c>
      <c r="T12" s="9">
        <v>9</v>
      </c>
    </row>
    <row r="13" spans="1:20" x14ac:dyDescent="0.35">
      <c r="B13" s="4" t="s">
        <v>20</v>
      </c>
      <c r="C13" s="13">
        <v>815</v>
      </c>
      <c r="D13" s="13">
        <v>290</v>
      </c>
      <c r="E13" s="13">
        <v>62</v>
      </c>
      <c r="F13" s="12">
        <v>182</v>
      </c>
      <c r="G13" s="13"/>
      <c r="H13" s="13"/>
      <c r="I13" s="13"/>
      <c r="J13" s="12"/>
      <c r="L13" s="4" t="s">
        <v>20</v>
      </c>
      <c r="M13" s="13">
        <v>957</v>
      </c>
      <c r="N13" s="13">
        <v>150</v>
      </c>
      <c r="O13" s="13">
        <v>38</v>
      </c>
      <c r="P13" s="12">
        <v>182</v>
      </c>
      <c r="Q13" s="13"/>
      <c r="R13" s="13"/>
      <c r="S13" s="13"/>
      <c r="T13" s="12"/>
    </row>
  </sheetData>
  <mergeCells count="6">
    <mergeCell ref="B8:J8"/>
    <mergeCell ref="C9:F9"/>
    <mergeCell ref="G9:J9"/>
    <mergeCell ref="L8:T8"/>
    <mergeCell ref="M9:P9"/>
    <mergeCell ref="Q9:T9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heet10"/>
  <dimension ref="A1:J16"/>
  <sheetViews>
    <sheetView workbookViewId="0">
      <selection activeCell="B2" sqref="B2"/>
    </sheetView>
  </sheetViews>
  <sheetFormatPr defaultColWidth="10.81640625" defaultRowHeight="14.5" x14ac:dyDescent="0.35"/>
  <sheetData>
    <row r="1" spans="1:10" x14ac:dyDescent="0.35">
      <c r="A1" s="1" t="s">
        <v>92</v>
      </c>
    </row>
    <row r="2" spans="1:10" x14ac:dyDescent="0.35">
      <c r="A2" s="22" t="str">
        <f>HYPERLINK("#'Contents'!A1","Contents")</f>
        <v>Contents</v>
      </c>
      <c r="B2" s="22" t="str">
        <f>HYPERLINK("#'Sheet 8'!A1","Sheet.8")</f>
        <v>Sheet.8</v>
      </c>
      <c r="C2" s="22" t="str">
        <f>HYPERLINK("#'Sheet 10'!A1","Sheet.10")</f>
        <v>Sheet.10</v>
      </c>
    </row>
    <row r="4" spans="1:10" x14ac:dyDescent="0.35">
      <c r="B4" s="3" t="s">
        <v>14</v>
      </c>
      <c r="C4" s="2" t="s">
        <v>15</v>
      </c>
      <c r="D4" s="6" t="s">
        <v>16</v>
      </c>
    </row>
    <row r="5" spans="1:10" x14ac:dyDescent="0.35">
      <c r="B5" s="5" t="s">
        <v>86</v>
      </c>
      <c r="C5" s="10">
        <v>1151</v>
      </c>
      <c r="D5" s="9">
        <v>83.045000000000002</v>
      </c>
    </row>
    <row r="6" spans="1:10" x14ac:dyDescent="0.35">
      <c r="B6" s="5" t="s">
        <v>87</v>
      </c>
      <c r="C6" s="10">
        <v>84</v>
      </c>
      <c r="D6" s="9">
        <v>6.0609999999999999</v>
      </c>
    </row>
    <row r="7" spans="1:10" x14ac:dyDescent="0.35">
      <c r="B7" s="5" t="s">
        <v>88</v>
      </c>
      <c r="C7" s="10">
        <v>15</v>
      </c>
      <c r="D7" s="9">
        <v>1.0820000000000001</v>
      </c>
    </row>
    <row r="8" spans="1:10" x14ac:dyDescent="0.35">
      <c r="B8" s="5" t="s">
        <v>19</v>
      </c>
      <c r="C8" s="10">
        <v>136</v>
      </c>
      <c r="D8" s="9">
        <v>9.8119999999999994</v>
      </c>
    </row>
    <row r="9" spans="1:10" x14ac:dyDescent="0.35">
      <c r="B9" s="4" t="s">
        <v>20</v>
      </c>
      <c r="C9" s="7">
        <v>1386</v>
      </c>
      <c r="D9" s="8"/>
    </row>
    <row r="11" spans="1:10" x14ac:dyDescent="0.35">
      <c r="B11" s="25" t="s">
        <v>92</v>
      </c>
      <c r="C11" s="26"/>
      <c r="D11" s="26"/>
      <c r="E11" s="26"/>
      <c r="F11" s="27"/>
      <c r="G11" s="26"/>
      <c r="H11" s="26"/>
      <c r="I11" s="26"/>
      <c r="J11" s="27"/>
    </row>
    <row r="12" spans="1:10" x14ac:dyDescent="0.35">
      <c r="B12" s="17" t="s">
        <v>93</v>
      </c>
      <c r="C12" s="28" t="s">
        <v>15</v>
      </c>
      <c r="D12" s="28"/>
      <c r="E12" s="28"/>
      <c r="F12" s="29"/>
      <c r="G12" s="28" t="s">
        <v>16</v>
      </c>
      <c r="H12" s="28"/>
      <c r="I12" s="28"/>
      <c r="J12" s="29"/>
    </row>
    <row r="13" spans="1:10" x14ac:dyDescent="0.35">
      <c r="B13" s="11" t="s">
        <v>22</v>
      </c>
      <c r="C13" s="14" t="s">
        <v>86</v>
      </c>
      <c r="D13" s="14" t="s">
        <v>87</v>
      </c>
      <c r="E13" s="14" t="s">
        <v>88</v>
      </c>
      <c r="F13" s="15" t="s">
        <v>19</v>
      </c>
      <c r="G13" s="14" t="s">
        <v>89</v>
      </c>
      <c r="H13" s="14" t="s">
        <v>90</v>
      </c>
      <c r="I13" s="14" t="s">
        <v>91</v>
      </c>
      <c r="J13" s="15" t="s">
        <v>25</v>
      </c>
    </row>
    <row r="14" spans="1:10" x14ac:dyDescent="0.35">
      <c r="B14" s="5" t="s">
        <v>26</v>
      </c>
      <c r="C14" s="10">
        <v>704</v>
      </c>
      <c r="D14" s="10">
        <v>56</v>
      </c>
      <c r="E14" s="10">
        <v>10</v>
      </c>
      <c r="F14" s="9">
        <v>98</v>
      </c>
      <c r="G14" s="10">
        <v>81.105999999999995</v>
      </c>
      <c r="H14" s="10">
        <v>6.452</v>
      </c>
      <c r="I14" s="10">
        <v>1.1519999999999999</v>
      </c>
      <c r="J14" s="9">
        <v>11.29</v>
      </c>
    </row>
    <row r="15" spans="1:10" x14ac:dyDescent="0.35">
      <c r="B15" s="5" t="s">
        <v>27</v>
      </c>
      <c r="C15" s="10">
        <v>435</v>
      </c>
      <c r="D15" s="10">
        <v>27</v>
      </c>
      <c r="E15" s="10">
        <v>2</v>
      </c>
      <c r="F15" s="9">
        <v>34</v>
      </c>
      <c r="G15" s="10">
        <v>87.349000000000004</v>
      </c>
      <c r="H15" s="10">
        <v>5.4219999999999997</v>
      </c>
      <c r="I15" s="10">
        <v>0.40200000000000002</v>
      </c>
      <c r="J15" s="9">
        <v>6.827</v>
      </c>
    </row>
    <row r="16" spans="1:10" x14ac:dyDescent="0.35">
      <c r="B16" s="4" t="s">
        <v>20</v>
      </c>
      <c r="C16" s="13">
        <v>1139</v>
      </c>
      <c r="D16" s="13">
        <v>83</v>
      </c>
      <c r="E16" s="13">
        <v>12</v>
      </c>
      <c r="F16" s="12">
        <v>132</v>
      </c>
      <c r="G16" s="13"/>
      <c r="H16" s="13"/>
      <c r="I16" s="13"/>
      <c r="J16" s="12"/>
    </row>
  </sheetData>
  <mergeCells count="3">
    <mergeCell ref="B11:J11"/>
    <mergeCell ref="C12:F12"/>
    <mergeCell ref="G12:J12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11"/>
  <dimension ref="A1:J16"/>
  <sheetViews>
    <sheetView workbookViewId="0">
      <selection activeCell="A2" sqref="A2"/>
    </sheetView>
  </sheetViews>
  <sheetFormatPr defaultColWidth="10.81640625" defaultRowHeight="14.5" x14ac:dyDescent="0.35"/>
  <sheetData>
    <row r="1" spans="1:10" x14ac:dyDescent="0.35">
      <c r="A1" s="1" t="s">
        <v>94</v>
      </c>
    </row>
    <row r="2" spans="1:10" x14ac:dyDescent="0.35">
      <c r="A2" s="22" t="str">
        <f>HYPERLINK("#'Contents'!A1","Contents")</f>
        <v>Contents</v>
      </c>
      <c r="B2" s="22" t="str">
        <f>HYPERLINK("#'Sheet 9'!A1","Sheet.9")</f>
        <v>Sheet.9</v>
      </c>
      <c r="C2" s="22" t="str">
        <f>HYPERLINK("#'Sheet 11'!A1","Sheet.11")</f>
        <v>Sheet.11</v>
      </c>
    </row>
    <row r="4" spans="1:10" x14ac:dyDescent="0.35">
      <c r="B4" s="3" t="s">
        <v>14</v>
      </c>
      <c r="C4" s="2" t="s">
        <v>15</v>
      </c>
      <c r="D4" s="6" t="s">
        <v>16</v>
      </c>
    </row>
    <row r="5" spans="1:10" x14ac:dyDescent="0.35">
      <c r="B5" s="5" t="s">
        <v>95</v>
      </c>
      <c r="C5" s="10">
        <v>400</v>
      </c>
      <c r="D5" s="9">
        <v>28.693999999999999</v>
      </c>
    </row>
    <row r="6" spans="1:10" x14ac:dyDescent="0.35">
      <c r="B6" s="5" t="s">
        <v>96</v>
      </c>
      <c r="C6" s="10">
        <v>465</v>
      </c>
      <c r="D6" s="9">
        <v>33.356999999999999</v>
      </c>
    </row>
    <row r="7" spans="1:10" x14ac:dyDescent="0.35">
      <c r="B7" s="5" t="s">
        <v>97</v>
      </c>
      <c r="C7" s="10">
        <v>182</v>
      </c>
      <c r="D7" s="9">
        <v>13.055999999999999</v>
      </c>
    </row>
    <row r="8" spans="1:10" x14ac:dyDescent="0.35">
      <c r="B8" s="5" t="s">
        <v>19</v>
      </c>
      <c r="C8" s="10">
        <v>347</v>
      </c>
      <c r="D8" s="9">
        <v>24.891999999999999</v>
      </c>
    </row>
    <row r="9" spans="1:10" x14ac:dyDescent="0.35">
      <c r="B9" s="4" t="s">
        <v>20</v>
      </c>
      <c r="C9" s="7">
        <v>1394</v>
      </c>
      <c r="D9" s="8"/>
    </row>
    <row r="11" spans="1:10" x14ac:dyDescent="0.35">
      <c r="B11" s="25" t="s">
        <v>94</v>
      </c>
      <c r="C11" s="26"/>
      <c r="D11" s="26"/>
      <c r="E11" s="26"/>
      <c r="F11" s="27"/>
      <c r="G11" s="26"/>
      <c r="H11" s="26"/>
      <c r="I11" s="26"/>
      <c r="J11" s="27"/>
    </row>
    <row r="12" spans="1:10" x14ac:dyDescent="0.35">
      <c r="B12" s="16" t="s">
        <v>35</v>
      </c>
      <c r="C12" s="28" t="s">
        <v>15</v>
      </c>
      <c r="D12" s="28"/>
      <c r="E12" s="28"/>
      <c r="F12" s="29"/>
      <c r="G12" s="28" t="s">
        <v>16</v>
      </c>
      <c r="H12" s="28"/>
      <c r="I12" s="28"/>
      <c r="J12" s="29"/>
    </row>
    <row r="13" spans="1:10" x14ac:dyDescent="0.35">
      <c r="B13" s="11" t="s">
        <v>22</v>
      </c>
      <c r="C13" s="14" t="s">
        <v>95</v>
      </c>
      <c r="D13" s="14" t="s">
        <v>96</v>
      </c>
      <c r="E13" s="14" t="s">
        <v>97</v>
      </c>
      <c r="F13" s="15" t="s">
        <v>19</v>
      </c>
      <c r="G13" s="14" t="s">
        <v>98</v>
      </c>
      <c r="H13" s="14" t="s">
        <v>99</v>
      </c>
      <c r="I13" s="14" t="s">
        <v>100</v>
      </c>
      <c r="J13" s="15" t="s">
        <v>25</v>
      </c>
    </row>
    <row r="14" spans="1:10" x14ac:dyDescent="0.35">
      <c r="B14" s="5" t="s">
        <v>26</v>
      </c>
      <c r="C14" s="10">
        <v>292</v>
      </c>
      <c r="D14" s="10">
        <v>233</v>
      </c>
      <c r="E14" s="10">
        <v>90</v>
      </c>
      <c r="F14" s="9">
        <v>258</v>
      </c>
      <c r="G14" s="10">
        <v>33.448</v>
      </c>
      <c r="H14" s="10">
        <v>26.69</v>
      </c>
      <c r="I14" s="10">
        <v>10.308999999999999</v>
      </c>
      <c r="J14" s="9">
        <v>29.553000000000001</v>
      </c>
    </row>
    <row r="15" spans="1:10" x14ac:dyDescent="0.35">
      <c r="B15" s="5" t="s">
        <v>27</v>
      </c>
      <c r="C15" s="10">
        <v>102</v>
      </c>
      <c r="D15" s="10">
        <v>224</v>
      </c>
      <c r="E15" s="10">
        <v>89</v>
      </c>
      <c r="F15" s="9">
        <v>87</v>
      </c>
      <c r="G15" s="10">
        <v>20.318999999999999</v>
      </c>
      <c r="H15" s="10">
        <v>44.622</v>
      </c>
      <c r="I15" s="10">
        <v>17.728999999999999</v>
      </c>
      <c r="J15" s="9">
        <v>17.331</v>
      </c>
    </row>
    <row r="16" spans="1:10" x14ac:dyDescent="0.35">
      <c r="B16" s="4" t="s">
        <v>20</v>
      </c>
      <c r="C16" s="13">
        <v>394</v>
      </c>
      <c r="D16" s="13">
        <v>457</v>
      </c>
      <c r="E16" s="13">
        <v>179</v>
      </c>
      <c r="F16" s="12">
        <v>345</v>
      </c>
      <c r="G16" s="13"/>
      <c r="H16" s="13"/>
      <c r="I16" s="13"/>
      <c r="J16" s="12"/>
    </row>
  </sheetData>
  <mergeCells count="3">
    <mergeCell ref="B11:J11"/>
    <mergeCell ref="C12:F12"/>
    <mergeCell ref="G12:J12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heet12"/>
  <dimension ref="A1:CL20"/>
  <sheetViews>
    <sheetView workbookViewId="0">
      <selection activeCell="A2" sqref="A2"/>
    </sheetView>
  </sheetViews>
  <sheetFormatPr defaultColWidth="10.81640625" defaultRowHeight="14.5" x14ac:dyDescent="0.35"/>
  <sheetData>
    <row r="1" spans="1:90" x14ac:dyDescent="0.35">
      <c r="A1" s="1" t="s">
        <v>101</v>
      </c>
    </row>
    <row r="2" spans="1:90" x14ac:dyDescent="0.35">
      <c r="A2" s="22" t="str">
        <f>HYPERLINK("#'Contents'!A1","Contents")</f>
        <v>Contents</v>
      </c>
      <c r="B2" s="22" t="str">
        <f>HYPERLINK("#'Sheet 10'!A1","Sheet.10")</f>
        <v>Sheet.10</v>
      </c>
      <c r="C2" s="22" t="str">
        <f>HYPERLINK("#'Contents'!A1","Contents")</f>
        <v>Contents</v>
      </c>
    </row>
    <row r="4" spans="1:90" x14ac:dyDescent="0.35">
      <c r="B4" s="3" t="s">
        <v>15</v>
      </c>
      <c r="C4" s="2" t="s">
        <v>102</v>
      </c>
      <c r="D4" s="2" t="s">
        <v>103</v>
      </c>
      <c r="E4" s="2" t="s">
        <v>104</v>
      </c>
      <c r="F4" s="2" t="s">
        <v>19</v>
      </c>
      <c r="G4" s="6" t="s">
        <v>20</v>
      </c>
      <c r="I4" s="3" t="s">
        <v>16</v>
      </c>
      <c r="J4" s="2" t="s">
        <v>102</v>
      </c>
      <c r="K4" s="2" t="s">
        <v>103</v>
      </c>
      <c r="L4" s="2" t="s">
        <v>104</v>
      </c>
      <c r="M4" s="6" t="s">
        <v>19</v>
      </c>
    </row>
    <row r="5" spans="1:90" x14ac:dyDescent="0.35">
      <c r="B5" s="5" t="s">
        <v>105</v>
      </c>
      <c r="C5" s="10">
        <v>287</v>
      </c>
      <c r="D5" s="10">
        <v>424</v>
      </c>
      <c r="E5" s="10">
        <v>323</v>
      </c>
      <c r="F5" s="10">
        <v>320</v>
      </c>
      <c r="G5" s="9">
        <v>1354</v>
      </c>
      <c r="I5" s="5" t="s">
        <v>105</v>
      </c>
      <c r="J5" s="10">
        <v>21.196000000000002</v>
      </c>
      <c r="K5" s="10">
        <v>31.315000000000001</v>
      </c>
      <c r="L5" s="10">
        <v>23.855</v>
      </c>
      <c r="M5" s="9">
        <v>23.634</v>
      </c>
    </row>
    <row r="6" spans="1:90" x14ac:dyDescent="0.35">
      <c r="B6" s="5" t="s">
        <v>106</v>
      </c>
      <c r="C6" s="10">
        <v>215</v>
      </c>
      <c r="D6" s="10">
        <v>446</v>
      </c>
      <c r="E6" s="10">
        <v>357</v>
      </c>
      <c r="F6" s="10">
        <v>333</v>
      </c>
      <c r="G6" s="9">
        <v>1351</v>
      </c>
      <c r="I6" s="5" t="s">
        <v>106</v>
      </c>
      <c r="J6" s="10">
        <v>15.914</v>
      </c>
      <c r="K6" s="10">
        <v>33.012999999999998</v>
      </c>
      <c r="L6" s="10">
        <v>26.425000000000001</v>
      </c>
      <c r="M6" s="9">
        <v>24.648</v>
      </c>
    </row>
    <row r="7" spans="1:90" x14ac:dyDescent="0.35">
      <c r="B7" s="5" t="s">
        <v>107</v>
      </c>
      <c r="C7" s="10">
        <v>175</v>
      </c>
      <c r="D7" s="10">
        <v>560</v>
      </c>
      <c r="E7" s="10">
        <v>255</v>
      </c>
      <c r="F7" s="10">
        <v>357</v>
      </c>
      <c r="G7" s="9">
        <v>1347</v>
      </c>
      <c r="I7" s="5" t="s">
        <v>107</v>
      </c>
      <c r="J7" s="10">
        <v>12.992000000000001</v>
      </c>
      <c r="K7" s="10">
        <v>41.573999999999998</v>
      </c>
      <c r="L7" s="10">
        <v>18.931000000000001</v>
      </c>
      <c r="M7" s="9">
        <v>26.503</v>
      </c>
    </row>
    <row r="8" spans="1:90" x14ac:dyDescent="0.35">
      <c r="B8" s="5" t="s">
        <v>108</v>
      </c>
      <c r="C8" s="10">
        <v>280</v>
      </c>
      <c r="D8" s="10">
        <v>435</v>
      </c>
      <c r="E8" s="10">
        <v>245</v>
      </c>
      <c r="F8" s="10">
        <v>381</v>
      </c>
      <c r="G8" s="9">
        <v>1341</v>
      </c>
      <c r="I8" s="5" t="s">
        <v>108</v>
      </c>
      <c r="J8" s="10">
        <v>20.88</v>
      </c>
      <c r="K8" s="10">
        <v>32.438000000000002</v>
      </c>
      <c r="L8" s="10">
        <v>18.27</v>
      </c>
      <c r="M8" s="9">
        <v>28.411999999999999</v>
      </c>
    </row>
    <row r="9" spans="1:90" x14ac:dyDescent="0.35">
      <c r="B9" s="5" t="s">
        <v>109</v>
      </c>
      <c r="C9" s="10">
        <v>214</v>
      </c>
      <c r="D9" s="10">
        <v>433</v>
      </c>
      <c r="E9" s="10">
        <v>408</v>
      </c>
      <c r="F9" s="10">
        <v>296</v>
      </c>
      <c r="G9" s="9">
        <v>1351</v>
      </c>
      <c r="I9" s="5" t="s">
        <v>109</v>
      </c>
      <c r="J9" s="10">
        <v>15.84</v>
      </c>
      <c r="K9" s="10">
        <v>32.049999999999997</v>
      </c>
      <c r="L9" s="10">
        <v>30.2</v>
      </c>
      <c r="M9" s="9">
        <v>21.91</v>
      </c>
    </row>
    <row r="10" spans="1:90" x14ac:dyDescent="0.35">
      <c r="B10" s="5" t="s">
        <v>110</v>
      </c>
      <c r="C10" s="10">
        <v>227</v>
      </c>
      <c r="D10" s="10">
        <v>479</v>
      </c>
      <c r="E10" s="10">
        <v>298</v>
      </c>
      <c r="F10" s="10">
        <v>340</v>
      </c>
      <c r="G10" s="9">
        <v>1344</v>
      </c>
      <c r="I10" s="5" t="s">
        <v>110</v>
      </c>
      <c r="J10" s="10">
        <v>16.89</v>
      </c>
      <c r="K10" s="10">
        <v>35.64</v>
      </c>
      <c r="L10" s="10">
        <v>22.172999999999998</v>
      </c>
      <c r="M10" s="9">
        <v>25.297999999999998</v>
      </c>
    </row>
    <row r="11" spans="1:90" x14ac:dyDescent="0.35">
      <c r="B11" s="5" t="s">
        <v>111</v>
      </c>
      <c r="C11" s="10">
        <v>197</v>
      </c>
      <c r="D11" s="10">
        <v>447</v>
      </c>
      <c r="E11" s="10">
        <v>322</v>
      </c>
      <c r="F11" s="10">
        <v>374</v>
      </c>
      <c r="G11" s="9">
        <v>1340</v>
      </c>
      <c r="I11" s="5" t="s">
        <v>111</v>
      </c>
      <c r="J11" s="10">
        <v>14.701000000000001</v>
      </c>
      <c r="K11" s="10">
        <v>33.357999999999997</v>
      </c>
      <c r="L11" s="10">
        <v>24.03</v>
      </c>
      <c r="M11" s="9">
        <v>27.91</v>
      </c>
    </row>
    <row r="12" spans="1:90" x14ac:dyDescent="0.35">
      <c r="B12" s="5" t="s">
        <v>112</v>
      </c>
      <c r="C12" s="10">
        <v>177</v>
      </c>
      <c r="D12" s="10">
        <v>452</v>
      </c>
      <c r="E12" s="10">
        <v>370</v>
      </c>
      <c r="F12" s="10">
        <v>342</v>
      </c>
      <c r="G12" s="9">
        <v>1341</v>
      </c>
      <c r="I12" s="5" t="s">
        <v>112</v>
      </c>
      <c r="J12" s="10">
        <v>13.199</v>
      </c>
      <c r="K12" s="10">
        <v>33.706000000000003</v>
      </c>
      <c r="L12" s="10">
        <v>27.591000000000001</v>
      </c>
      <c r="M12" s="9">
        <v>25.503</v>
      </c>
    </row>
    <row r="13" spans="1:90" x14ac:dyDescent="0.35">
      <c r="B13" s="19" t="s">
        <v>113</v>
      </c>
      <c r="C13" s="21">
        <v>143</v>
      </c>
      <c r="D13" s="21">
        <v>650</v>
      </c>
      <c r="E13" s="21">
        <v>176</v>
      </c>
      <c r="F13" s="21">
        <v>372</v>
      </c>
      <c r="G13" s="20">
        <v>1341</v>
      </c>
      <c r="I13" s="19" t="s">
        <v>113</v>
      </c>
      <c r="J13" s="21">
        <v>10.664</v>
      </c>
      <c r="K13" s="21">
        <v>48.470999999999997</v>
      </c>
      <c r="L13" s="21">
        <v>13.125</v>
      </c>
      <c r="M13" s="20">
        <v>27.74</v>
      </c>
    </row>
    <row r="15" spans="1:90" x14ac:dyDescent="0.35">
      <c r="B15" s="25" t="s">
        <v>105</v>
      </c>
      <c r="C15" s="26"/>
      <c r="D15" s="26"/>
      <c r="E15" s="26"/>
      <c r="F15" s="27"/>
      <c r="G15" s="26"/>
      <c r="H15" s="26"/>
      <c r="I15" s="26"/>
      <c r="J15" s="27"/>
      <c r="L15" s="25" t="s">
        <v>106</v>
      </c>
      <c r="M15" s="26"/>
      <c r="N15" s="26"/>
      <c r="O15" s="26"/>
      <c r="P15" s="27"/>
      <c r="Q15" s="26"/>
      <c r="R15" s="26"/>
      <c r="S15" s="26"/>
      <c r="T15" s="27"/>
      <c r="V15" s="25" t="s">
        <v>107</v>
      </c>
      <c r="W15" s="26"/>
      <c r="X15" s="26"/>
      <c r="Y15" s="26"/>
      <c r="Z15" s="27"/>
      <c r="AA15" s="26"/>
      <c r="AB15" s="26"/>
      <c r="AC15" s="26"/>
      <c r="AD15" s="27"/>
      <c r="AF15" s="25" t="s">
        <v>108</v>
      </c>
      <c r="AG15" s="26"/>
      <c r="AH15" s="26"/>
      <c r="AI15" s="26"/>
      <c r="AJ15" s="27"/>
      <c r="AK15" s="26"/>
      <c r="AL15" s="26"/>
      <c r="AM15" s="26"/>
      <c r="AN15" s="27"/>
      <c r="AP15" s="25" t="s">
        <v>109</v>
      </c>
      <c r="AQ15" s="26"/>
      <c r="AR15" s="26"/>
      <c r="AS15" s="26"/>
      <c r="AT15" s="27"/>
      <c r="AU15" s="26"/>
      <c r="AV15" s="26"/>
      <c r="AW15" s="26"/>
      <c r="AX15" s="27"/>
      <c r="AZ15" s="25" t="s">
        <v>110</v>
      </c>
      <c r="BA15" s="26"/>
      <c r="BB15" s="26"/>
      <c r="BC15" s="26"/>
      <c r="BD15" s="27"/>
      <c r="BE15" s="26"/>
      <c r="BF15" s="26"/>
      <c r="BG15" s="26"/>
      <c r="BH15" s="27"/>
      <c r="BJ15" s="25" t="s">
        <v>111</v>
      </c>
      <c r="BK15" s="26"/>
      <c r="BL15" s="26"/>
      <c r="BM15" s="26"/>
      <c r="BN15" s="27"/>
      <c r="BO15" s="26"/>
      <c r="BP15" s="26"/>
      <c r="BQ15" s="26"/>
      <c r="BR15" s="27"/>
      <c r="BT15" s="25" t="s">
        <v>112</v>
      </c>
      <c r="BU15" s="26"/>
      <c r="BV15" s="26"/>
      <c r="BW15" s="26"/>
      <c r="BX15" s="27"/>
      <c r="BY15" s="26"/>
      <c r="BZ15" s="26"/>
      <c r="CA15" s="26"/>
      <c r="CB15" s="27"/>
      <c r="CD15" s="25" t="s">
        <v>113</v>
      </c>
      <c r="CE15" s="26"/>
      <c r="CF15" s="26"/>
      <c r="CG15" s="26"/>
      <c r="CH15" s="27"/>
      <c r="CI15" s="26"/>
      <c r="CJ15" s="26"/>
      <c r="CK15" s="26"/>
      <c r="CL15" s="27"/>
    </row>
    <row r="16" spans="1:90" x14ac:dyDescent="0.35">
      <c r="B16" s="16" t="s">
        <v>35</v>
      </c>
      <c r="C16" s="28" t="s">
        <v>15</v>
      </c>
      <c r="D16" s="28"/>
      <c r="E16" s="28"/>
      <c r="F16" s="29"/>
      <c r="G16" s="28" t="s">
        <v>16</v>
      </c>
      <c r="H16" s="28"/>
      <c r="I16" s="28"/>
      <c r="J16" s="29"/>
      <c r="L16" s="16" t="s">
        <v>35</v>
      </c>
      <c r="M16" s="28" t="s">
        <v>15</v>
      </c>
      <c r="N16" s="28"/>
      <c r="O16" s="28"/>
      <c r="P16" s="29"/>
      <c r="Q16" s="28" t="s">
        <v>16</v>
      </c>
      <c r="R16" s="28"/>
      <c r="S16" s="28"/>
      <c r="T16" s="29"/>
      <c r="V16" s="16" t="s">
        <v>35</v>
      </c>
      <c r="W16" s="28" t="s">
        <v>15</v>
      </c>
      <c r="X16" s="28"/>
      <c r="Y16" s="28"/>
      <c r="Z16" s="29"/>
      <c r="AA16" s="28" t="s">
        <v>16</v>
      </c>
      <c r="AB16" s="28"/>
      <c r="AC16" s="28"/>
      <c r="AD16" s="29"/>
      <c r="AF16" s="16" t="s">
        <v>35</v>
      </c>
      <c r="AG16" s="28" t="s">
        <v>15</v>
      </c>
      <c r="AH16" s="28"/>
      <c r="AI16" s="28"/>
      <c r="AJ16" s="29"/>
      <c r="AK16" s="28" t="s">
        <v>16</v>
      </c>
      <c r="AL16" s="28"/>
      <c r="AM16" s="28"/>
      <c r="AN16" s="29"/>
      <c r="AP16" s="16" t="s">
        <v>35</v>
      </c>
      <c r="AQ16" s="28" t="s">
        <v>15</v>
      </c>
      <c r="AR16" s="28"/>
      <c r="AS16" s="28"/>
      <c r="AT16" s="29"/>
      <c r="AU16" s="28" t="s">
        <v>16</v>
      </c>
      <c r="AV16" s="28"/>
      <c r="AW16" s="28"/>
      <c r="AX16" s="29"/>
      <c r="AZ16" s="16" t="s">
        <v>35</v>
      </c>
      <c r="BA16" s="28" t="s">
        <v>15</v>
      </c>
      <c r="BB16" s="28"/>
      <c r="BC16" s="28"/>
      <c r="BD16" s="29"/>
      <c r="BE16" s="28" t="s">
        <v>16</v>
      </c>
      <c r="BF16" s="28"/>
      <c r="BG16" s="28"/>
      <c r="BH16" s="29"/>
      <c r="BJ16" s="16" t="s">
        <v>35</v>
      </c>
      <c r="BK16" s="28" t="s">
        <v>15</v>
      </c>
      <c r="BL16" s="28"/>
      <c r="BM16" s="28"/>
      <c r="BN16" s="29"/>
      <c r="BO16" s="28" t="s">
        <v>16</v>
      </c>
      <c r="BP16" s="28"/>
      <c r="BQ16" s="28"/>
      <c r="BR16" s="29"/>
      <c r="BT16" s="16" t="s">
        <v>35</v>
      </c>
      <c r="BU16" s="28" t="s">
        <v>15</v>
      </c>
      <c r="BV16" s="28"/>
      <c r="BW16" s="28"/>
      <c r="BX16" s="29"/>
      <c r="BY16" s="28" t="s">
        <v>16</v>
      </c>
      <c r="BZ16" s="28"/>
      <c r="CA16" s="28"/>
      <c r="CB16" s="29"/>
      <c r="CD16" s="16" t="s">
        <v>35</v>
      </c>
      <c r="CE16" s="28" t="s">
        <v>15</v>
      </c>
      <c r="CF16" s="28"/>
      <c r="CG16" s="28"/>
      <c r="CH16" s="29"/>
      <c r="CI16" s="28" t="s">
        <v>16</v>
      </c>
      <c r="CJ16" s="28"/>
      <c r="CK16" s="28"/>
      <c r="CL16" s="29"/>
    </row>
    <row r="17" spans="2:90" x14ac:dyDescent="0.35">
      <c r="B17" s="11" t="s">
        <v>22</v>
      </c>
      <c r="C17" s="14" t="s">
        <v>102</v>
      </c>
      <c r="D17" s="14" t="s">
        <v>103</v>
      </c>
      <c r="E17" s="14" t="s">
        <v>104</v>
      </c>
      <c r="F17" s="15" t="s">
        <v>19</v>
      </c>
      <c r="G17" s="14" t="s">
        <v>114</v>
      </c>
      <c r="H17" s="14" t="s">
        <v>115</v>
      </c>
      <c r="I17" s="14" t="s">
        <v>116</v>
      </c>
      <c r="J17" s="15" t="s">
        <v>25</v>
      </c>
      <c r="L17" s="11" t="s">
        <v>22</v>
      </c>
      <c r="M17" s="14" t="s">
        <v>102</v>
      </c>
      <c r="N17" s="14" t="s">
        <v>103</v>
      </c>
      <c r="O17" s="14" t="s">
        <v>104</v>
      </c>
      <c r="P17" s="15" t="s">
        <v>19</v>
      </c>
      <c r="Q17" s="14" t="s">
        <v>114</v>
      </c>
      <c r="R17" s="14" t="s">
        <v>115</v>
      </c>
      <c r="S17" s="14" t="s">
        <v>116</v>
      </c>
      <c r="T17" s="15" t="s">
        <v>25</v>
      </c>
      <c r="V17" s="11" t="s">
        <v>22</v>
      </c>
      <c r="W17" s="14" t="s">
        <v>102</v>
      </c>
      <c r="X17" s="14" t="s">
        <v>103</v>
      </c>
      <c r="Y17" s="14" t="s">
        <v>104</v>
      </c>
      <c r="Z17" s="15" t="s">
        <v>19</v>
      </c>
      <c r="AA17" s="14" t="s">
        <v>114</v>
      </c>
      <c r="AB17" s="14" t="s">
        <v>115</v>
      </c>
      <c r="AC17" s="14" t="s">
        <v>116</v>
      </c>
      <c r="AD17" s="15" t="s">
        <v>25</v>
      </c>
      <c r="AF17" s="11" t="s">
        <v>22</v>
      </c>
      <c r="AG17" s="14" t="s">
        <v>102</v>
      </c>
      <c r="AH17" s="14" t="s">
        <v>103</v>
      </c>
      <c r="AI17" s="14" t="s">
        <v>104</v>
      </c>
      <c r="AJ17" s="15" t="s">
        <v>19</v>
      </c>
      <c r="AK17" s="14" t="s">
        <v>114</v>
      </c>
      <c r="AL17" s="14" t="s">
        <v>115</v>
      </c>
      <c r="AM17" s="14" t="s">
        <v>116</v>
      </c>
      <c r="AN17" s="15" t="s">
        <v>25</v>
      </c>
      <c r="AP17" s="11" t="s">
        <v>22</v>
      </c>
      <c r="AQ17" s="14" t="s">
        <v>102</v>
      </c>
      <c r="AR17" s="14" t="s">
        <v>103</v>
      </c>
      <c r="AS17" s="14" t="s">
        <v>104</v>
      </c>
      <c r="AT17" s="15" t="s">
        <v>19</v>
      </c>
      <c r="AU17" s="14" t="s">
        <v>114</v>
      </c>
      <c r="AV17" s="14" t="s">
        <v>115</v>
      </c>
      <c r="AW17" s="14" t="s">
        <v>116</v>
      </c>
      <c r="AX17" s="15" t="s">
        <v>25</v>
      </c>
      <c r="AZ17" s="11" t="s">
        <v>22</v>
      </c>
      <c r="BA17" s="14" t="s">
        <v>102</v>
      </c>
      <c r="BB17" s="14" t="s">
        <v>103</v>
      </c>
      <c r="BC17" s="14" t="s">
        <v>104</v>
      </c>
      <c r="BD17" s="15" t="s">
        <v>19</v>
      </c>
      <c r="BE17" s="14" t="s">
        <v>114</v>
      </c>
      <c r="BF17" s="14" t="s">
        <v>115</v>
      </c>
      <c r="BG17" s="14" t="s">
        <v>116</v>
      </c>
      <c r="BH17" s="15" t="s">
        <v>25</v>
      </c>
      <c r="BJ17" s="11" t="s">
        <v>22</v>
      </c>
      <c r="BK17" s="14" t="s">
        <v>102</v>
      </c>
      <c r="BL17" s="14" t="s">
        <v>103</v>
      </c>
      <c r="BM17" s="14" t="s">
        <v>104</v>
      </c>
      <c r="BN17" s="15" t="s">
        <v>19</v>
      </c>
      <c r="BO17" s="14" t="s">
        <v>114</v>
      </c>
      <c r="BP17" s="14" t="s">
        <v>115</v>
      </c>
      <c r="BQ17" s="14" t="s">
        <v>116</v>
      </c>
      <c r="BR17" s="15" t="s">
        <v>25</v>
      </c>
      <c r="BT17" s="11" t="s">
        <v>22</v>
      </c>
      <c r="BU17" s="14" t="s">
        <v>102</v>
      </c>
      <c r="BV17" s="14" t="s">
        <v>103</v>
      </c>
      <c r="BW17" s="14" t="s">
        <v>104</v>
      </c>
      <c r="BX17" s="15" t="s">
        <v>19</v>
      </c>
      <c r="BY17" s="14" t="s">
        <v>114</v>
      </c>
      <c r="BZ17" s="14" t="s">
        <v>115</v>
      </c>
      <c r="CA17" s="14" t="s">
        <v>116</v>
      </c>
      <c r="CB17" s="15" t="s">
        <v>25</v>
      </c>
      <c r="CD17" s="11" t="s">
        <v>22</v>
      </c>
      <c r="CE17" s="14" t="s">
        <v>102</v>
      </c>
      <c r="CF17" s="14" t="s">
        <v>103</v>
      </c>
      <c r="CG17" s="14" t="s">
        <v>104</v>
      </c>
      <c r="CH17" s="15" t="s">
        <v>19</v>
      </c>
      <c r="CI17" s="14" t="s">
        <v>114</v>
      </c>
      <c r="CJ17" s="14" t="s">
        <v>115</v>
      </c>
      <c r="CK17" s="14" t="s">
        <v>116</v>
      </c>
      <c r="CL17" s="15" t="s">
        <v>25</v>
      </c>
    </row>
    <row r="18" spans="2:90" x14ac:dyDescent="0.35">
      <c r="B18" s="5" t="s">
        <v>26</v>
      </c>
      <c r="C18" s="10">
        <v>123</v>
      </c>
      <c r="D18" s="10">
        <v>274</v>
      </c>
      <c r="E18" s="10">
        <v>207</v>
      </c>
      <c r="F18" s="9">
        <v>242</v>
      </c>
      <c r="G18" s="10">
        <v>14.539</v>
      </c>
      <c r="H18" s="10">
        <v>32.387999999999998</v>
      </c>
      <c r="I18" s="10">
        <v>24.468</v>
      </c>
      <c r="J18" s="9">
        <v>28.605</v>
      </c>
      <c r="L18" s="5" t="s">
        <v>26</v>
      </c>
      <c r="M18" s="10">
        <v>108</v>
      </c>
      <c r="N18" s="10">
        <v>297</v>
      </c>
      <c r="O18" s="10">
        <v>190</v>
      </c>
      <c r="P18" s="9">
        <v>249</v>
      </c>
      <c r="Q18" s="10">
        <v>12.795999999999999</v>
      </c>
      <c r="R18" s="10">
        <v>35.19</v>
      </c>
      <c r="S18" s="10">
        <v>22.512</v>
      </c>
      <c r="T18" s="9">
        <v>29.501999999999999</v>
      </c>
      <c r="V18" s="5" t="s">
        <v>26</v>
      </c>
      <c r="W18" s="10">
        <v>88</v>
      </c>
      <c r="X18" s="10">
        <v>327</v>
      </c>
      <c r="Y18" s="10">
        <v>174</v>
      </c>
      <c r="Z18" s="9">
        <v>251</v>
      </c>
      <c r="AA18" s="10">
        <v>10.476000000000001</v>
      </c>
      <c r="AB18" s="10">
        <v>38.929000000000002</v>
      </c>
      <c r="AC18" s="10">
        <v>20.713999999999999</v>
      </c>
      <c r="AD18" s="9">
        <v>29.881</v>
      </c>
      <c r="AF18" s="5" t="s">
        <v>26</v>
      </c>
      <c r="AG18" s="10">
        <v>123</v>
      </c>
      <c r="AH18" s="10">
        <v>276</v>
      </c>
      <c r="AI18" s="10">
        <v>157</v>
      </c>
      <c r="AJ18" s="9">
        <v>280</v>
      </c>
      <c r="AK18" s="10">
        <v>14.712999999999999</v>
      </c>
      <c r="AL18" s="10">
        <v>33.014000000000003</v>
      </c>
      <c r="AM18" s="10">
        <v>18.78</v>
      </c>
      <c r="AN18" s="9">
        <v>33.493000000000002</v>
      </c>
      <c r="AP18" s="5" t="s">
        <v>26</v>
      </c>
      <c r="AQ18" s="10">
        <v>96</v>
      </c>
      <c r="AR18" s="10">
        <v>272</v>
      </c>
      <c r="AS18" s="10">
        <v>259</v>
      </c>
      <c r="AT18" s="9">
        <v>217</v>
      </c>
      <c r="AU18" s="10">
        <v>11.374000000000001</v>
      </c>
      <c r="AV18" s="10">
        <v>32.226999999999997</v>
      </c>
      <c r="AW18" s="10">
        <v>30.687000000000001</v>
      </c>
      <c r="AX18" s="9">
        <v>25.710999999999999</v>
      </c>
      <c r="AZ18" s="5" t="s">
        <v>26</v>
      </c>
      <c r="BA18" s="10">
        <v>113</v>
      </c>
      <c r="BB18" s="10">
        <v>301</v>
      </c>
      <c r="BC18" s="10">
        <v>173</v>
      </c>
      <c r="BD18" s="9">
        <v>254</v>
      </c>
      <c r="BE18" s="10">
        <v>13.436</v>
      </c>
      <c r="BF18" s="10">
        <v>35.790999999999997</v>
      </c>
      <c r="BG18" s="10">
        <v>20.571000000000002</v>
      </c>
      <c r="BH18" s="9">
        <v>30.202000000000002</v>
      </c>
      <c r="BJ18" s="5" t="s">
        <v>26</v>
      </c>
      <c r="BK18" s="10">
        <v>87</v>
      </c>
      <c r="BL18" s="10">
        <v>282</v>
      </c>
      <c r="BM18" s="10">
        <v>188</v>
      </c>
      <c r="BN18" s="9">
        <v>280</v>
      </c>
      <c r="BO18" s="10">
        <v>10.394</v>
      </c>
      <c r="BP18" s="10">
        <v>33.692</v>
      </c>
      <c r="BQ18" s="10">
        <v>22.460999999999999</v>
      </c>
      <c r="BR18" s="9">
        <v>33.453000000000003</v>
      </c>
      <c r="BT18" s="5" t="s">
        <v>26</v>
      </c>
      <c r="BU18" s="10">
        <v>99</v>
      </c>
      <c r="BV18" s="10">
        <v>293</v>
      </c>
      <c r="BW18" s="10">
        <v>201</v>
      </c>
      <c r="BX18" s="9">
        <v>244</v>
      </c>
      <c r="BY18" s="10">
        <v>11.827999999999999</v>
      </c>
      <c r="BZ18" s="10">
        <v>35.006</v>
      </c>
      <c r="CA18" s="10">
        <v>24.013999999999999</v>
      </c>
      <c r="CB18" s="9">
        <v>29.152000000000001</v>
      </c>
      <c r="CD18" s="5" t="s">
        <v>26</v>
      </c>
      <c r="CE18" s="10">
        <v>81</v>
      </c>
      <c r="CF18" s="10">
        <v>361</v>
      </c>
      <c r="CG18" s="10">
        <v>125</v>
      </c>
      <c r="CH18" s="9">
        <v>273</v>
      </c>
      <c r="CI18" s="10">
        <v>9.6430000000000007</v>
      </c>
      <c r="CJ18" s="10">
        <v>42.975999999999999</v>
      </c>
      <c r="CK18" s="10">
        <v>14.881</v>
      </c>
      <c r="CL18" s="9">
        <v>32.5</v>
      </c>
    </row>
    <row r="19" spans="2:90" x14ac:dyDescent="0.35">
      <c r="B19" s="5" t="s">
        <v>27</v>
      </c>
      <c r="C19" s="10">
        <v>161</v>
      </c>
      <c r="D19" s="10">
        <v>144</v>
      </c>
      <c r="E19" s="10">
        <v>111</v>
      </c>
      <c r="F19" s="9">
        <v>73</v>
      </c>
      <c r="G19" s="10">
        <v>32.923999999999999</v>
      </c>
      <c r="H19" s="10">
        <v>29.448</v>
      </c>
      <c r="I19" s="10">
        <v>22.699000000000002</v>
      </c>
      <c r="J19" s="9">
        <v>14.928000000000001</v>
      </c>
      <c r="L19" s="5" t="s">
        <v>27</v>
      </c>
      <c r="M19" s="10">
        <v>106</v>
      </c>
      <c r="N19" s="10">
        <v>141</v>
      </c>
      <c r="O19" s="10">
        <v>163</v>
      </c>
      <c r="P19" s="9">
        <v>78</v>
      </c>
      <c r="Q19" s="10">
        <v>21.721</v>
      </c>
      <c r="R19" s="10">
        <v>28.893000000000001</v>
      </c>
      <c r="S19" s="10">
        <v>33.402000000000001</v>
      </c>
      <c r="T19" s="9">
        <v>15.984</v>
      </c>
      <c r="V19" s="5" t="s">
        <v>27</v>
      </c>
      <c r="W19" s="10">
        <v>85</v>
      </c>
      <c r="X19" s="10">
        <v>224</v>
      </c>
      <c r="Y19" s="10">
        <v>76</v>
      </c>
      <c r="Z19" s="9">
        <v>102</v>
      </c>
      <c r="AA19" s="10">
        <v>17.454000000000001</v>
      </c>
      <c r="AB19" s="10">
        <v>45.996000000000002</v>
      </c>
      <c r="AC19" s="10">
        <v>15.606</v>
      </c>
      <c r="AD19" s="9">
        <v>20.945</v>
      </c>
      <c r="AF19" s="5" t="s">
        <v>27</v>
      </c>
      <c r="AG19" s="10">
        <v>155</v>
      </c>
      <c r="AH19" s="10">
        <v>149</v>
      </c>
      <c r="AI19" s="10">
        <v>86</v>
      </c>
      <c r="AJ19" s="9">
        <v>95</v>
      </c>
      <c r="AK19" s="10">
        <v>31.959</v>
      </c>
      <c r="AL19" s="10">
        <v>30.722000000000001</v>
      </c>
      <c r="AM19" s="10">
        <v>17.731999999999999</v>
      </c>
      <c r="AN19" s="9">
        <v>19.588000000000001</v>
      </c>
      <c r="AP19" s="5" t="s">
        <v>27</v>
      </c>
      <c r="AQ19" s="10">
        <v>118</v>
      </c>
      <c r="AR19" s="10">
        <v>153</v>
      </c>
      <c r="AS19" s="10">
        <v>143</v>
      </c>
      <c r="AT19" s="9">
        <v>74</v>
      </c>
      <c r="AU19" s="10">
        <v>24.18</v>
      </c>
      <c r="AV19" s="10">
        <v>31.352</v>
      </c>
      <c r="AW19" s="10">
        <v>29.303000000000001</v>
      </c>
      <c r="AX19" s="9">
        <v>15.164</v>
      </c>
      <c r="AZ19" s="5" t="s">
        <v>27</v>
      </c>
      <c r="BA19" s="10">
        <v>114</v>
      </c>
      <c r="BB19" s="10">
        <v>171</v>
      </c>
      <c r="BC19" s="10">
        <v>120</v>
      </c>
      <c r="BD19" s="9">
        <v>79</v>
      </c>
      <c r="BE19" s="10">
        <v>23.553999999999998</v>
      </c>
      <c r="BF19" s="10">
        <v>35.331000000000003</v>
      </c>
      <c r="BG19" s="10">
        <v>24.792999999999999</v>
      </c>
      <c r="BH19" s="9">
        <v>16.321999999999999</v>
      </c>
      <c r="BJ19" s="5" t="s">
        <v>27</v>
      </c>
      <c r="BK19" s="10">
        <v>109</v>
      </c>
      <c r="BL19" s="10">
        <v>158</v>
      </c>
      <c r="BM19" s="10">
        <v>130</v>
      </c>
      <c r="BN19" s="9">
        <v>88</v>
      </c>
      <c r="BO19" s="10">
        <v>22.474</v>
      </c>
      <c r="BP19" s="10">
        <v>32.576999999999998</v>
      </c>
      <c r="BQ19" s="10">
        <v>26.803999999999998</v>
      </c>
      <c r="BR19" s="9">
        <v>18.143999999999998</v>
      </c>
      <c r="BT19" s="5" t="s">
        <v>27</v>
      </c>
      <c r="BU19" s="10">
        <v>77</v>
      </c>
      <c r="BV19" s="10">
        <v>152</v>
      </c>
      <c r="BW19" s="10">
        <v>164</v>
      </c>
      <c r="BX19" s="9">
        <v>93</v>
      </c>
      <c r="BY19" s="10">
        <v>15.843999999999999</v>
      </c>
      <c r="BZ19" s="10">
        <v>31.276</v>
      </c>
      <c r="CA19" s="10">
        <v>33.744999999999997</v>
      </c>
      <c r="CB19" s="9">
        <v>19.135999999999999</v>
      </c>
      <c r="CD19" s="5" t="s">
        <v>27</v>
      </c>
      <c r="CE19" s="10">
        <v>61</v>
      </c>
      <c r="CF19" s="10">
        <v>281</v>
      </c>
      <c r="CG19" s="10">
        <v>48</v>
      </c>
      <c r="CH19" s="9">
        <v>93</v>
      </c>
      <c r="CI19" s="10">
        <v>12.629</v>
      </c>
      <c r="CJ19" s="10">
        <v>58.177999999999997</v>
      </c>
      <c r="CK19" s="10">
        <v>9.9380000000000006</v>
      </c>
      <c r="CL19" s="9">
        <v>19.254999999999999</v>
      </c>
    </row>
    <row r="20" spans="2:90" x14ac:dyDescent="0.35">
      <c r="B20" s="4" t="s">
        <v>20</v>
      </c>
      <c r="C20" s="13">
        <v>284</v>
      </c>
      <c r="D20" s="13">
        <v>418</v>
      </c>
      <c r="E20" s="13">
        <v>318</v>
      </c>
      <c r="F20" s="12">
        <v>315</v>
      </c>
      <c r="G20" s="13"/>
      <c r="H20" s="13"/>
      <c r="I20" s="13"/>
      <c r="J20" s="12"/>
      <c r="L20" s="4" t="s">
        <v>20</v>
      </c>
      <c r="M20" s="13">
        <v>214</v>
      </c>
      <c r="N20" s="13">
        <v>438</v>
      </c>
      <c r="O20" s="13">
        <v>353</v>
      </c>
      <c r="P20" s="12">
        <v>327</v>
      </c>
      <c r="Q20" s="13"/>
      <c r="R20" s="13"/>
      <c r="S20" s="13"/>
      <c r="T20" s="12"/>
      <c r="V20" s="4" t="s">
        <v>20</v>
      </c>
      <c r="W20" s="13">
        <v>173</v>
      </c>
      <c r="X20" s="13">
        <v>551</v>
      </c>
      <c r="Y20" s="13">
        <v>250</v>
      </c>
      <c r="Z20" s="12">
        <v>353</v>
      </c>
      <c r="AA20" s="13"/>
      <c r="AB20" s="13"/>
      <c r="AC20" s="13"/>
      <c r="AD20" s="12"/>
      <c r="AF20" s="4" t="s">
        <v>20</v>
      </c>
      <c r="AG20" s="13">
        <v>278</v>
      </c>
      <c r="AH20" s="13">
        <v>425</v>
      </c>
      <c r="AI20" s="13">
        <v>243</v>
      </c>
      <c r="AJ20" s="12">
        <v>375</v>
      </c>
      <c r="AK20" s="13"/>
      <c r="AL20" s="13"/>
      <c r="AM20" s="13"/>
      <c r="AN20" s="12"/>
      <c r="AP20" s="4" t="s">
        <v>20</v>
      </c>
      <c r="AQ20" s="13">
        <v>214</v>
      </c>
      <c r="AR20" s="13">
        <v>425</v>
      </c>
      <c r="AS20" s="13">
        <v>402</v>
      </c>
      <c r="AT20" s="12">
        <v>291</v>
      </c>
      <c r="AU20" s="13"/>
      <c r="AV20" s="13"/>
      <c r="AW20" s="13"/>
      <c r="AX20" s="12"/>
      <c r="AZ20" s="4" t="s">
        <v>20</v>
      </c>
      <c r="BA20" s="13">
        <v>227</v>
      </c>
      <c r="BB20" s="13">
        <v>472</v>
      </c>
      <c r="BC20" s="13">
        <v>293</v>
      </c>
      <c r="BD20" s="12">
        <v>333</v>
      </c>
      <c r="BE20" s="13"/>
      <c r="BF20" s="13"/>
      <c r="BG20" s="13"/>
      <c r="BH20" s="12"/>
      <c r="BJ20" s="4" t="s">
        <v>20</v>
      </c>
      <c r="BK20" s="13">
        <v>196</v>
      </c>
      <c r="BL20" s="13">
        <v>440</v>
      </c>
      <c r="BM20" s="13">
        <v>318</v>
      </c>
      <c r="BN20" s="12">
        <v>368</v>
      </c>
      <c r="BO20" s="13"/>
      <c r="BP20" s="13"/>
      <c r="BQ20" s="13"/>
      <c r="BR20" s="12"/>
      <c r="BT20" s="4" t="s">
        <v>20</v>
      </c>
      <c r="BU20" s="13">
        <v>176</v>
      </c>
      <c r="BV20" s="13">
        <v>445</v>
      </c>
      <c r="BW20" s="13">
        <v>365</v>
      </c>
      <c r="BX20" s="12">
        <v>337</v>
      </c>
      <c r="BY20" s="13"/>
      <c r="BZ20" s="13"/>
      <c r="CA20" s="13"/>
      <c r="CB20" s="12"/>
      <c r="CD20" s="4" t="s">
        <v>20</v>
      </c>
      <c r="CE20" s="13">
        <v>142</v>
      </c>
      <c r="CF20" s="13">
        <v>642</v>
      </c>
      <c r="CG20" s="13">
        <v>173</v>
      </c>
      <c r="CH20" s="12">
        <v>366</v>
      </c>
      <c r="CI20" s="13"/>
      <c r="CJ20" s="13"/>
      <c r="CK20" s="13"/>
      <c r="CL20" s="12"/>
    </row>
  </sheetData>
  <mergeCells count="27">
    <mergeCell ref="B15:J15"/>
    <mergeCell ref="C16:F16"/>
    <mergeCell ref="G16:J16"/>
    <mergeCell ref="L15:T15"/>
    <mergeCell ref="M16:P16"/>
    <mergeCell ref="Q16:T16"/>
    <mergeCell ref="V15:AD15"/>
    <mergeCell ref="W16:Z16"/>
    <mergeCell ref="AA16:AD16"/>
    <mergeCell ref="AF15:AN15"/>
    <mergeCell ref="AG16:AJ16"/>
    <mergeCell ref="AK16:AN16"/>
    <mergeCell ref="AP15:AX15"/>
    <mergeCell ref="AQ16:AT16"/>
    <mergeCell ref="AU16:AX16"/>
    <mergeCell ref="AZ15:BH15"/>
    <mergeCell ref="BA16:BD16"/>
    <mergeCell ref="BE16:BH16"/>
    <mergeCell ref="CD15:CL15"/>
    <mergeCell ref="CE16:CH16"/>
    <mergeCell ref="CI16:CL16"/>
    <mergeCell ref="BJ15:BR15"/>
    <mergeCell ref="BK16:BN16"/>
    <mergeCell ref="BO16:BR16"/>
    <mergeCell ref="BT15:CB15"/>
    <mergeCell ref="BU16:BX16"/>
    <mergeCell ref="BY16:CB16"/>
  </mergeCells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ubactivity xmlns="4f9c820c-e7e2-444d-97ee-45f2b3485c1d">Report Writing and Publication</Subactivity>
    <BusinessValue xmlns="4f9c820c-e7e2-444d-97ee-45f2b3485c1d" xsi:nil="true"/>
    <PRADateDisposal xmlns="4f9c820c-e7e2-444d-97ee-45f2b3485c1d" xsi:nil="true"/>
    <OriginalSubject xmlns="4f9c820c-e7e2-444d-97ee-45f2b3485c1d" xsi:nil="true"/>
    <SecurityClassification xmlns="15ffb055-6eb4-45a1-bc20-bf2ac0d420da" xsi:nil="true"/>
    <KeyWords xmlns="15ffb055-6eb4-45a1-bc20-bf2ac0d420da" xsi:nil="true"/>
    <PRADate3 xmlns="4f9c820c-e7e2-444d-97ee-45f2b3485c1d" xsi:nil="true"/>
    <zLegacyJSON xmlns="11a2b013-68b6-4bb7-b630-4238f3545415" xsi:nil="true"/>
    <PRAText5 xmlns="4f9c820c-e7e2-444d-97ee-45f2b3485c1d" xsi:nil="true"/>
    <Level2 xmlns="c91a514c-9034-4fa3-897a-8352025b26ed" xsi:nil="true"/>
    <SetLabel xmlns="11a2b013-68b6-4bb7-b630-4238f3545415">D2M</SetLabel>
    <zLegacy xmlns="11a2b013-68b6-4bb7-b630-4238f3545415" xsi:nil="true"/>
    <lcf76f155ced4ddcb4097134ff3c332f xmlns="876d5d26-cdc3-4a66-ab8a-5db633041c39">
      <Terms xmlns="http://schemas.microsoft.com/office/infopath/2007/PartnerControls"/>
    </lcf76f155ced4ddcb4097134ff3c332f>
    <Activity xmlns="4f9c820c-e7e2-444d-97ee-45f2b3485c1d">National Evaluation Products</Activity>
    <ILFrom xmlns="c91a514c-9034-4fa3-897a-8352025b26ed" xsi:nil="true"/>
    <AggregationStatus xmlns="4f9c820c-e7e2-444d-97ee-45f2b3485c1d">Normal</AggregationStatus>
    <CategoryValue xmlns="4f9c820c-e7e2-444d-97ee-45f2b3485c1d">Technical Appendix</CategoryValue>
    <Sent xmlns="4f9c820c-e7e2-444d-97ee-45f2b3485c1d" xsi:nil="true"/>
    <PRADate2 xmlns="4f9c820c-e7e2-444d-97ee-45f2b3485c1d" xsi:nil="true"/>
    <TaxCatchAll xmlns="0988260f-f46f-42b9-8f56-0f484703932f" xsi:nil="true"/>
    <Case xmlns="4f9c820c-e7e2-444d-97ee-45f2b3485c1d">General</Case>
    <PRAText1 xmlns="4f9c820c-e7e2-444d-97ee-45f2b3485c1d" xsi:nil="true"/>
    <PRAText4 xmlns="4f9c820c-e7e2-444d-97ee-45f2b3485c1d" xsi:nil="true"/>
    <Level3 xmlns="c91a514c-9034-4fa3-897a-8352025b26ed" xsi:nil="true"/>
    <Team xmlns="c91a514c-9034-4fa3-897a-8352025b26ed">AI in Schools</Team>
    <Project xmlns="4f9c820c-e7e2-444d-97ee-45f2b3485c1d">NA</Project>
    <SROverride xmlns="876d5d26-cdc3-4a66-ab8a-5db633041c39" xsi:nil="true"/>
    <Function xmlns="4f9c820c-e7e2-444d-97ee-45f2b3485c1d">National Evaluations and Research</Function>
    <FunctionGroup xmlns="4f9c820c-e7e2-444d-97ee-45f2b3485c1d">NA</FunctionGroup>
    <Received xmlns="15ffb055-6eb4-45a1-bc20-bf2ac0d420da" xsi:nil="true"/>
    <RelatedPeople xmlns="4f9c820c-e7e2-444d-97ee-45f2b3485c1d">
      <UserInfo>
        <DisplayName/>
        <AccountId xsi:nil="true"/>
        <AccountType/>
      </UserInfo>
    </RelatedPeople>
    <AggregationNarrative xmlns="725c79e5-42ce-4aa0-ac78-b6418001f0d2" xsi:nil="true"/>
    <Channel xmlns="c91a514c-9034-4fa3-897a-8352025b26ed">NA</Channel>
    <PRAType xmlns="4f9c820c-e7e2-444d-97ee-45f2b3485c1d" xsi:nil="true"/>
    <PRADate1 xmlns="4f9c820c-e7e2-444d-97ee-45f2b3485c1d" xsi:nil="true"/>
    <DocumentType xmlns="4f9c820c-e7e2-444d-97ee-45f2b3485c1d" xsi:nil="true"/>
    <PRAText3 xmlns="4f9c820c-e7e2-444d-97ee-45f2b3485c1d" xsi:nil="true"/>
    <Setlabel xmlns="11a2b013-68b6-4bb7-b630-4238f3545415">T10M</Setlabel>
    <Subtype xmlns="755bd5fd-2dd5-4a14-a125-db92b488bbc4" xsi:nil="true"/>
    <Year xmlns="c91a514c-9034-4fa3-897a-8352025b26ed">NA</Year>
    <mbbc5e28be1f44dd80820b82e4420406 xmlns="876d5d26-cdc3-4a66-ab8a-5db633041c39">
      <Terms xmlns="http://schemas.microsoft.com/office/infopath/2007/PartnerControls"/>
    </mbbc5e28be1f44dd80820b82e4420406>
    <CategoryName xmlns="4f9c820c-e7e2-444d-97ee-45f2b3485c1d">Report Writing and Publication</CategoryName>
    <Narrative xmlns="4f9c820c-e7e2-444d-97ee-45f2b3485c1d" xsi:nil="true"/>
    <PRADateTrigger xmlns="4f9c820c-e7e2-444d-97ee-45f2b3485c1d" xsi:nil="true"/>
    <Hub xmlns="755bd5fd-2dd5-4a14-a125-db92b488bbc4" xsi:nil="true"/>
    <OverrideLabel xmlns="11a2b013-68b6-4bb7-b630-4238f3545415" xsi:nil="true"/>
    <To xmlns="4f9c820c-e7e2-444d-97ee-45f2b3485c1d" xsi:nil="true"/>
    <PRAText2 xmlns="4f9c820c-e7e2-444d-97ee-45f2b3485c1d" xsi:nil="true"/>
    <zMigrationID xmlns="11a2b013-68b6-4bb7-b630-4238f3545415" xsi:nil="true"/>
    <_dlc_DocId xmlns="0988260f-f46f-42b9-8f56-0f484703932f">EROECM-31267119-3332</_dlc_DocId>
    <_dlc_DocIdUrl xmlns="0988260f-f46f-42b9-8f56-0f484703932f">
      <Url>https://ero.sharepoint.com/sites/AIinSchools/_layouts/15/DocIdRedir.aspx?ID=EROECM-31267119-3332</Url>
      <Description>EROECM-31267119-3332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eDocument" ma:contentTypeID="0x0101002BA4D281B13A7F4D9EF3C157F53FC5A2" ma:contentTypeVersion="88" ma:contentTypeDescription="Create a new document." ma:contentTypeScope="" ma:versionID="50d9691ef3fa86b1ef37dfc0c1187a63">
  <xsd:schema xmlns:xsd="http://www.w3.org/2001/XMLSchema" xmlns:xs="http://www.w3.org/2001/XMLSchema" xmlns:p="http://schemas.microsoft.com/office/2006/metadata/properties" xmlns:ns2="876d5d26-cdc3-4a66-ab8a-5db633041c39" xmlns:ns3="0988260f-f46f-42b9-8f56-0f484703932f" xmlns:ns4="4f9c820c-e7e2-444d-97ee-45f2b3485c1d" xmlns:ns5="755bd5fd-2dd5-4a14-a125-db92b488bbc4" xmlns:ns6="c91a514c-9034-4fa3-897a-8352025b26ed" xmlns:ns7="15ffb055-6eb4-45a1-bc20-bf2ac0d420da" xmlns:ns8="725c79e5-42ce-4aa0-ac78-b6418001f0d2" xmlns:ns9="11a2b013-68b6-4bb7-b630-4238f3545415" targetNamespace="http://schemas.microsoft.com/office/2006/metadata/properties" ma:root="true" ma:fieldsID="7badc748e6035c894b45e1dff93c0b04" ns2:_="" ns3:_="" ns4:_="" ns5:_="" ns6:_="" ns7:_="" ns8:_="" ns9:_="">
    <xsd:import namespace="876d5d26-cdc3-4a66-ab8a-5db633041c39"/>
    <xsd:import namespace="0988260f-f46f-42b9-8f56-0f484703932f"/>
    <xsd:import namespace="4f9c820c-e7e2-444d-97ee-45f2b3485c1d"/>
    <xsd:import namespace="755bd5fd-2dd5-4a14-a125-db92b488bbc4"/>
    <xsd:import namespace="c91a514c-9034-4fa3-897a-8352025b26ed"/>
    <xsd:import namespace="15ffb055-6eb4-45a1-bc20-bf2ac0d420da"/>
    <xsd:import namespace="725c79e5-42ce-4aa0-ac78-b6418001f0d2"/>
    <xsd:import namespace="11a2b013-68b6-4bb7-b630-4238f3545415"/>
    <xsd:element name="properties">
      <xsd:complexType>
        <xsd:sequence>
          <xsd:element name="documentManagement">
            <xsd:complexType>
              <xsd:all>
                <xsd:element ref="ns2:mbbc5e28be1f44dd80820b82e4420406" minOccurs="0"/>
                <xsd:element ref="ns3:TaxCatchAll" minOccurs="0"/>
                <xsd:element ref="ns4:DocumentType" minOccurs="0"/>
                <xsd:element ref="ns5:Subtype" minOccurs="0"/>
                <xsd:element ref="ns4:Function" minOccurs="0"/>
                <xsd:element ref="ns4:Activity" minOccurs="0"/>
                <xsd:element ref="ns4:Subactivity" minOccurs="0"/>
                <xsd:element ref="ns4:Project" minOccurs="0"/>
                <xsd:element ref="ns4:Case" minOccurs="0"/>
                <xsd:element ref="ns4:CategoryName" minOccurs="0"/>
                <xsd:element ref="ns4:CategoryValue" minOccurs="0"/>
                <xsd:element ref="ns4:To" minOccurs="0"/>
                <xsd:element ref="ns6:ILFrom" minOccurs="0"/>
                <xsd:element ref="ns4:Sent" minOccurs="0"/>
                <xsd:element ref="ns7:Received" minOccurs="0"/>
                <xsd:element ref="ns4:OriginalSubject" minOccurs="0"/>
                <xsd:element ref="ns4:Narrative" minOccurs="0"/>
                <xsd:element ref="ns7:SecurityClassification" minOccurs="0"/>
                <xsd:element ref="ns4:RelatedPeople" minOccurs="0"/>
                <xsd:element ref="ns4:BusinessValue" minOccurs="0"/>
                <xsd:element ref="ns4:FunctionGroup" minOccurs="0"/>
                <xsd:element ref="ns4:PRAType" minOccurs="0"/>
                <xsd:element ref="ns4:PRADate1" minOccurs="0"/>
                <xsd:element ref="ns4:PRADate2" minOccurs="0"/>
                <xsd:element ref="ns4:PRADate3" minOccurs="0"/>
                <xsd:element ref="ns4:PRADateDisposal" minOccurs="0"/>
                <xsd:element ref="ns4:PRADateTrigger" minOccurs="0"/>
                <xsd:element ref="ns4:PRAText1" minOccurs="0"/>
                <xsd:element ref="ns4:PRAText2" minOccurs="0"/>
                <xsd:element ref="ns4:PRAText3" minOccurs="0"/>
                <xsd:element ref="ns4:PRAText4" minOccurs="0"/>
                <xsd:element ref="ns4:PRAText5" minOccurs="0"/>
                <xsd:element ref="ns4:AggregationStatus" minOccurs="0"/>
                <xsd:element ref="ns8:AggregationNarrative" minOccurs="0"/>
                <xsd:element ref="ns6:Channel" minOccurs="0"/>
                <xsd:element ref="ns6:Team" minOccurs="0"/>
                <xsd:element ref="ns6:Level2" minOccurs="0"/>
                <xsd:element ref="ns6:Level3" minOccurs="0"/>
                <xsd:element ref="ns6:Year" minOccurs="0"/>
                <xsd:element ref="ns7:KeyWords" minOccurs="0"/>
                <xsd:element ref="ns5:Hub" minOccurs="0"/>
                <xsd:element ref="ns9:SetLabel" minOccurs="0"/>
                <xsd:element ref="ns9:OverrideLabel" minOccurs="0"/>
                <xsd:element ref="ns9:Setlabel" minOccurs="0"/>
                <xsd:element ref="ns9:zMigrationID" minOccurs="0"/>
                <xsd:element ref="ns9:zLegacy" minOccurs="0"/>
                <xsd:element ref="ns9:zLegacyJSON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ROverride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6d5d26-cdc3-4a66-ab8a-5db633041c39" elementFormDefault="qualified">
    <xsd:import namespace="http://schemas.microsoft.com/office/2006/documentManagement/types"/>
    <xsd:import namespace="http://schemas.microsoft.com/office/infopath/2007/PartnerControls"/>
    <xsd:element name="mbbc5e28be1f44dd80820b82e4420406" ma:index="8" nillable="true" ma:taxonomy="true" ma:internalName="mbbc5e28be1f44dd80820b82e4420406" ma:taxonomyFieldName="BusinessClassification" ma:displayName="Business Classification" ma:readOnly="false" ma:default="" ma:fieldId="{6bbc5e28-be1f-44dd-8082-0b82e4420406}" ma:sspId="4f12ca80-7ba9-48ef-8b98-6098a2ac6673" ma:termSetId="623a564c-cd93-416f-b01e-2221d6aaea1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5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5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ROverride" ma:index="60" nillable="true" ma:displayName="SR Override" ma:hidden="true" ma:internalName="SROverride">
      <xsd:simpleType>
        <xsd:restriction base="dms:Text"/>
      </xsd:simpleType>
    </xsd:element>
    <xsd:element name="MediaServiceGenerationTime" ma:index="6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6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6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6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66" nillable="true" ma:taxonomy="true" ma:internalName="lcf76f155ced4ddcb4097134ff3c332f" ma:taxonomyFieldName="MediaServiceImageTags" ma:displayName="Image Tags" ma:readOnly="false" ma:fieldId="{5cf76f15-5ced-4ddc-b409-7134ff3c332f}" ma:taxonomyMulti="true" ma:sspId="4f12ca80-7ba9-48ef-8b98-6098a2ac66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6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88260f-f46f-42b9-8f56-0f484703932f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c060474e-c289-48c3-8761-df40c29f8565}" ma:internalName="TaxCatchAll" ma:showField="CatchAllData" ma:web="0988260f-f46f-42b9-8f56-0f48470393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6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6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7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c820c-e7e2-444d-97ee-45f2b3485c1d" elementFormDefault="qualified">
    <xsd:import namespace="http://schemas.microsoft.com/office/2006/documentManagement/types"/>
    <xsd:import namespace="http://schemas.microsoft.com/office/infopath/2007/PartnerControls"/>
    <xsd:element name="DocumentType" ma:index="10" nillable="true" ma:displayName="Document Type" ma:default="" ma:format="Dropdown" ma:internalName="DocumentType">
      <xsd:simpleType>
        <xsd:restriction base="dms:Choice">
          <xsd:enumeration value="BRIEFING, Report, Advice"/>
          <xsd:enumeration value="CONTRACT, Variation, Agreement, Lease"/>
          <xsd:enumeration value="CONTROLLED DOCUMENT, Policy, Process, Procedure, Guideline, System Step"/>
          <xsd:enumeration value="CORRESPONDENCE, Email, Letter, Message"/>
          <xsd:enumeration value="EMPLOYMENT related"/>
          <xsd:enumeration value="FINANCIAL related"/>
          <xsd:enumeration value="KNOWLEDGE ARTICLE, User Guide, FAQ"/>
          <xsd:enumeration value="MEETING related"/>
          <xsd:enumeration value="MULTIMEDIA, Photo, Video, Graphic Image"/>
          <xsd:enumeration value="NEWS related"/>
          <xsd:enumeration value="PRESENTATION"/>
          <xsd:enumeration value="PROJECT related"/>
          <xsd:enumeration value="PUBLICATION"/>
          <xsd:enumeration value="RESEARCH, Survey, Interview, Data Set"/>
          <xsd:enumeration value="REVIEW REPORT related"/>
          <xsd:enumeration value="STRATEGY, Plan"/>
          <xsd:enumeration value="TEMPLATE, Checklist, Form"/>
        </xsd:restriction>
      </xsd:simpleType>
    </xsd:element>
    <xsd:element name="Function" ma:index="12" nillable="true" ma:displayName="Function" ma:default="National Evaluations and Research" ma:hidden="true" ma:internalName="Function" ma:readOnly="false">
      <xsd:simpleType>
        <xsd:restriction base="dms:Text">
          <xsd:maxLength value="255"/>
        </xsd:restriction>
      </xsd:simpleType>
    </xsd:element>
    <xsd:element name="Activity" ma:index="13" nillable="true" ma:displayName="Activity" ma:default="National Evaluation Products" ma:hidden="true" ma:internalName="Activity" ma:readOnly="false">
      <xsd:simpleType>
        <xsd:restriction base="dms:Text">
          <xsd:maxLength value="255"/>
        </xsd:restriction>
      </xsd:simpleType>
    </xsd:element>
    <xsd:element name="Subactivity" ma:index="14" nillable="true" ma:displayName="Subactivity" ma:default="NA" ma:format="Dropdown" ma:hidden="true" ma:internalName="Subactivity">
      <xsd:simpleType>
        <xsd:union memberTypes="dms:Text">
          <xsd:simpleType>
            <xsd:restriction base="dms:Choice">
              <xsd:enumeration value="Scoping and Planning"/>
              <xsd:enumeration value="Project Management"/>
              <xsd:enumeration value="Methods and Fieldwork"/>
              <xsd:enumeration value="Literature and Background Documents"/>
              <xsd:enumeration value="Governance"/>
              <xsd:enumeration value="Stakeholder Management and Communications"/>
              <xsd:enumeration value="Report Writing and Publication"/>
              <xsd:enumeration value="Events"/>
              <xsd:enumeration value="Project Reviews and Lessons Learnt"/>
              <xsd:enumeration value="NA"/>
            </xsd:restriction>
          </xsd:simpleType>
        </xsd:union>
      </xsd:simpleType>
    </xsd:element>
    <xsd:element name="Project" ma:index="15" nillable="true" ma:displayName="Project" ma:default="NA" ma:hidden="true" ma:internalName="Project">
      <xsd:simpleType>
        <xsd:restriction base="dms:Text">
          <xsd:maxLength value="255"/>
        </xsd:restriction>
      </xsd:simpleType>
    </xsd:element>
    <xsd:element name="Case" ma:index="16" nillable="true" ma:displayName="Case" ma:default="NA" ma:hidden="true" ma:internalName="Case">
      <xsd:simpleType>
        <xsd:restriction base="dms:Text">
          <xsd:maxLength value="255"/>
        </xsd:restriction>
      </xsd:simpleType>
    </xsd:element>
    <xsd:element name="CategoryName" ma:index="17" nillable="true" ma:displayName="Category 1" ma:hidden="true" ma:internalName="CategoryName" ma:readOnly="false">
      <xsd:simpleType>
        <xsd:restriction base="dms:Text">
          <xsd:maxLength value="255"/>
        </xsd:restriction>
      </xsd:simpleType>
    </xsd:element>
    <xsd:element name="CategoryValue" ma:index="18" nillable="true" ma:displayName="Category 2" ma:hidden="true" ma:internalName="CategoryValue" ma:readOnly="false">
      <xsd:simpleType>
        <xsd:restriction base="dms:Text">
          <xsd:maxLength value="255"/>
        </xsd:restriction>
      </xsd:simpleType>
    </xsd:element>
    <xsd:element name="To" ma:index="19" nillable="true" ma:displayName="To" ma:hidden="true" ma:internalName="To" ma:readOnly="false">
      <xsd:simpleType>
        <xsd:restriction base="dms:Text">
          <xsd:maxLength value="255"/>
        </xsd:restriction>
      </xsd:simpleType>
    </xsd:element>
    <xsd:element name="Sent" ma:index="21" nillable="true" ma:displayName="Sent" ma:format="DateTime" ma:hidden="true" ma:internalName="Sent">
      <xsd:simpleType>
        <xsd:restriction base="dms:DateTime"/>
      </xsd:simpleType>
    </xsd:element>
    <xsd:element name="OriginalSubject" ma:index="24" nillable="true" ma:displayName="Original Subject" ma:hidden="true" ma:internalName="OriginalSubject" ma:readOnly="false">
      <xsd:simpleType>
        <xsd:restriction base="dms:Text">
          <xsd:maxLength value="255"/>
        </xsd:restriction>
      </xsd:simpleType>
    </xsd:element>
    <xsd:element name="Narrative" ma:index="25" nillable="true" ma:displayName="Narrative" ma:default="" ma:internalName="Narrative">
      <xsd:simpleType>
        <xsd:restriction base="dms:Note">
          <xsd:maxLength value="255"/>
        </xsd:restriction>
      </xsd:simpleType>
    </xsd:element>
    <xsd:element name="RelatedPeople" ma:index="27" nillable="true" ma:displayName="Related People" ma:hidden="true" ma:list="UserInfo" ma:SharePointGroup="0" ma:internalName="RelatedPeople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usinessValue" ma:index="28" nillable="true" ma:displayName="Business Value" ma:hidden="true" ma:internalName="BusinessValue" ma:readOnly="false">
      <xsd:simpleType>
        <xsd:restriction base="dms:Text">
          <xsd:maxLength value="255"/>
        </xsd:restriction>
      </xsd:simpleType>
    </xsd:element>
    <xsd:element name="FunctionGroup" ma:index="29" nillable="true" ma:displayName="Function Group" ma:default="NA" ma:hidden="true" ma:internalName="FunctionGroup">
      <xsd:simpleType>
        <xsd:restriction base="dms:Text">
          <xsd:maxLength value="255"/>
        </xsd:restriction>
      </xsd:simpleType>
    </xsd:element>
    <xsd:element name="PRAType" ma:index="30" nillable="true" ma:displayName="PRA Type" ma:hidden="true" ma:internalName="PRAType" ma:readOnly="false">
      <xsd:simpleType>
        <xsd:restriction base="dms:Text">
          <xsd:maxLength value="255"/>
        </xsd:restriction>
      </xsd:simpleType>
    </xsd:element>
    <xsd:element name="PRADate1" ma:index="31" nillable="true" ma:displayName="PRA Date 1" ma:format="DateOnly" ma:hidden="true" ma:internalName="PRADate1">
      <xsd:simpleType>
        <xsd:restriction base="dms:DateTime"/>
      </xsd:simpleType>
    </xsd:element>
    <xsd:element name="PRADate2" ma:index="32" nillable="true" ma:displayName="PRA Date 2" ma:format="DateOnly" ma:hidden="true" ma:internalName="PRADate2">
      <xsd:simpleType>
        <xsd:restriction base="dms:DateTime"/>
      </xsd:simpleType>
    </xsd:element>
    <xsd:element name="PRADate3" ma:index="33" nillable="true" ma:displayName="PRA Date 3" ma:format="DateOnly" ma:hidden="true" ma:internalName="PRADate3">
      <xsd:simpleType>
        <xsd:restriction base="dms:DateTime"/>
      </xsd:simpleType>
    </xsd:element>
    <xsd:element name="PRADateDisposal" ma:index="34" nillable="true" ma:displayName="PRA Date Disposal" ma:format="DateOnly" ma:hidden="true" ma:internalName="PRADateDisposal">
      <xsd:simpleType>
        <xsd:restriction base="dms:DateTime"/>
      </xsd:simpleType>
    </xsd:element>
    <xsd:element name="PRADateTrigger" ma:index="35" nillable="true" ma:displayName="PRA Date Trigger" ma:format="DateOnly" ma:hidden="true" ma:internalName="PRADateTrigger">
      <xsd:simpleType>
        <xsd:restriction base="dms:DateTime"/>
      </xsd:simpleType>
    </xsd:element>
    <xsd:element name="PRAText1" ma:index="36" nillable="true" ma:displayName="PRA Text 1" ma:hidden="true" ma:internalName="PRAText1" ma:readOnly="false">
      <xsd:simpleType>
        <xsd:restriction base="dms:Text">
          <xsd:maxLength value="255"/>
        </xsd:restriction>
      </xsd:simpleType>
    </xsd:element>
    <xsd:element name="PRAText2" ma:index="37" nillable="true" ma:displayName="PRA Text 2" ma:hidden="true" ma:internalName="PRAText2" ma:readOnly="false">
      <xsd:simpleType>
        <xsd:restriction base="dms:Text">
          <xsd:maxLength value="255"/>
        </xsd:restriction>
      </xsd:simpleType>
    </xsd:element>
    <xsd:element name="PRAText3" ma:index="38" nillable="true" ma:displayName="PRA Text 3" ma:hidden="true" ma:internalName="PRAText3" ma:readOnly="false">
      <xsd:simpleType>
        <xsd:restriction base="dms:Text">
          <xsd:maxLength value="255"/>
        </xsd:restriction>
      </xsd:simpleType>
    </xsd:element>
    <xsd:element name="PRAText4" ma:index="39" nillable="true" ma:displayName="PRA Text 4" ma:hidden="true" ma:internalName="PRAText4" ma:readOnly="false">
      <xsd:simpleType>
        <xsd:restriction base="dms:Text">
          <xsd:maxLength value="255"/>
        </xsd:restriction>
      </xsd:simpleType>
    </xsd:element>
    <xsd:element name="PRAText5" ma:index="40" nillable="true" ma:displayName="PRA Text 5" ma:hidden="true" ma:internalName="PRAText5" ma:readOnly="false">
      <xsd:simpleType>
        <xsd:restriction base="dms:Text">
          <xsd:maxLength value="255"/>
        </xsd:restriction>
      </xsd:simpleType>
    </xsd:element>
    <xsd:element name="AggregationStatus" ma:index="41" nillable="true" ma:displayName="Aggregation Status" ma:default="Normal" ma:format="Dropdown" ma:internalName="AggregationStatus">
      <xsd:simpleType>
        <xsd:union memberTypes="dms:Text">
          <xsd:simpleType>
            <xsd:restriction base="dms:Choice">
              <xsd:enumeration value="Delete Soon"/>
              <xsd:enumeration value="Transfer Soon"/>
              <xsd:enumeration value="Appraise Soon"/>
              <xsd:enumeration value="Delete"/>
              <xsd:enumeration value="Transfer"/>
              <xsd:enumeration value="Appraise"/>
              <xsd:enumeration value="Hold"/>
              <xsd:enumeration value="Normal"/>
              <xsd:enumeration value="Archive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5bd5fd-2dd5-4a14-a125-db92b488bbc4" elementFormDefault="qualified">
    <xsd:import namespace="http://schemas.microsoft.com/office/2006/documentManagement/types"/>
    <xsd:import namespace="http://schemas.microsoft.com/office/infopath/2007/PartnerControls"/>
    <xsd:element name="Subtype" ma:index="11" nillable="true" ma:displayName="Subtype" ma:hidden="true" ma:internalName="Subtype" ma:readOnly="false">
      <xsd:simpleType>
        <xsd:restriction base="dms:Text">
          <xsd:maxLength value="255"/>
        </xsd:restriction>
      </xsd:simpleType>
    </xsd:element>
    <xsd:element name="Hub" ma:index="50" nillable="true" ma:displayName="Hub" ma:hidden="true" ma:internalName="Hub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1a514c-9034-4fa3-897a-8352025b26ed" elementFormDefault="qualified">
    <xsd:import namespace="http://schemas.microsoft.com/office/2006/documentManagement/types"/>
    <xsd:import namespace="http://schemas.microsoft.com/office/infopath/2007/PartnerControls"/>
    <xsd:element name="ILFrom" ma:index="20" nillable="true" ma:displayName="From" ma:hidden="true" ma:internalName="ILFrom" ma:readOnly="false">
      <xsd:simpleType>
        <xsd:restriction base="dms:Text">
          <xsd:maxLength value="255"/>
        </xsd:restriction>
      </xsd:simpleType>
    </xsd:element>
    <xsd:element name="Channel" ma:index="43" nillable="true" ma:displayName="Channel" ma:default="NA" ma:hidden="true" ma:internalName="Channel">
      <xsd:simpleType>
        <xsd:restriction base="dms:Text">
          <xsd:maxLength value="255"/>
        </xsd:restriction>
      </xsd:simpleType>
    </xsd:element>
    <xsd:element name="Team" ma:index="44" nillable="true" ma:displayName="Team" ma:default="AI in Schools" ma:hidden="true" ma:internalName="Team" ma:readOnly="false">
      <xsd:simpleType>
        <xsd:restriction base="dms:Text">
          <xsd:maxLength value="255"/>
        </xsd:restriction>
      </xsd:simpleType>
    </xsd:element>
    <xsd:element name="Level2" ma:index="45" nillable="true" ma:displayName="Level2" ma:hidden="true" ma:internalName="Level2" ma:readOnly="false">
      <xsd:simpleType>
        <xsd:restriction base="dms:Text">
          <xsd:maxLength value="255"/>
        </xsd:restriction>
      </xsd:simpleType>
    </xsd:element>
    <xsd:element name="Level3" ma:index="46" nillable="true" ma:displayName="Level3" ma:hidden="true" ma:internalName="Level3" ma:readOnly="false">
      <xsd:simpleType>
        <xsd:restriction base="dms:Text">
          <xsd:maxLength value="255"/>
        </xsd:restriction>
      </xsd:simpleType>
    </xsd:element>
    <xsd:element name="Year" ma:index="47" nillable="true" ma:displayName="Year" ma:default="NA" ma:hidden="true" ma:internalName="Yea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ffb055-6eb4-45a1-bc20-bf2ac0d420da" elementFormDefault="qualified">
    <xsd:import namespace="http://schemas.microsoft.com/office/2006/documentManagement/types"/>
    <xsd:import namespace="http://schemas.microsoft.com/office/infopath/2007/PartnerControls"/>
    <xsd:element name="Received" ma:index="22" nillable="true" ma:displayName="Received" ma:format="DateOnly" ma:hidden="true" ma:internalName="Received">
      <xsd:simpleType>
        <xsd:restriction base="dms:DateTime"/>
      </xsd:simpleType>
    </xsd:element>
    <xsd:element name="SecurityClassification" ma:index="26" nillable="true" ma:displayName="Security Classification" ma:default="" ma:format="Dropdown" ma:internalName="SecurityClassification">
      <xsd:simpleType>
        <xsd:union memberTypes="dms:Text">
          <xsd:simpleType>
            <xsd:restriction base="dms:Choice">
              <xsd:enumeration value="Confidential"/>
              <xsd:enumeration value="Restricted"/>
              <xsd:enumeration value="Unrestricted"/>
            </xsd:restriction>
          </xsd:simpleType>
        </xsd:union>
      </xsd:simpleType>
    </xsd:element>
    <xsd:element name="KeyWords" ma:index="48" nillable="true" ma:displayName="Key Words" ma:default="" ma:internalName="KeyWord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5c79e5-42ce-4aa0-ac78-b6418001f0d2" elementFormDefault="qualified">
    <xsd:import namespace="http://schemas.microsoft.com/office/2006/documentManagement/types"/>
    <xsd:import namespace="http://schemas.microsoft.com/office/infopath/2007/PartnerControls"/>
    <xsd:element name="AggregationNarrative" ma:index="42" nillable="true" ma:displayName="Aggregation Narrative" ma:hidden="true" ma:internalName="AggregationNarrative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a2b013-68b6-4bb7-b630-4238f3545415" elementFormDefault="qualified">
    <xsd:import namespace="http://schemas.microsoft.com/office/2006/documentManagement/types"/>
    <xsd:import namespace="http://schemas.microsoft.com/office/infopath/2007/PartnerControls"/>
    <xsd:element name="SetLabel" ma:index="51" nillable="true" ma:displayName="Set Label" ma:default="D2M" ma:format="Dropdown" ma:hidden="true" ma:internalName="SetLabel" ma:readOnly="false">
      <xsd:simpleType>
        <xsd:restriction base="dms:Text">
          <xsd:maxLength value="255"/>
        </xsd:restriction>
      </xsd:simpleType>
    </xsd:element>
    <xsd:element name="OverrideLabel" ma:index="52" nillable="true" ma:displayName="Override Label" ma:hidden="true" ma:internalName="OverrideLabel" ma:readOnly="false">
      <xsd:simpleType>
        <xsd:restriction base="dms:Text">
          <xsd:maxLength value="255"/>
        </xsd:restriction>
      </xsd:simpleType>
    </xsd:element>
    <xsd:element name="Setlabel" ma:index="53" nillable="true" ma:displayName="Set label" ma:default="T10M" ma:hidden="true" ma:internalName="Setlabel0" ma:readOnly="false">
      <xsd:simpleType>
        <xsd:restriction base="dms:Text">
          <xsd:maxLength value="255"/>
        </xsd:restriction>
      </xsd:simpleType>
    </xsd:element>
    <xsd:element name="zMigrationID" ma:index="54" nillable="true" ma:displayName="zMigrationID" ma:hidden="true" ma:indexed="true" ma:internalName="zMigrationID">
      <xsd:simpleType>
        <xsd:restriction base="dms:Text"/>
      </xsd:simpleType>
    </xsd:element>
    <xsd:element name="zLegacy" ma:index="55" nillable="true" ma:displayName="zLegacy" ma:default="" ma:internalName="zLegacy">
      <xsd:simpleType>
        <xsd:restriction base="dms:Note"/>
      </xsd:simpleType>
    </xsd:element>
    <xsd:element name="zLegacyJSON" ma:index="56" nillable="true" ma:displayName="zLegacyJSON" ma:default="" ma:internalName="zLegacyJSON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914B0F-BFD8-4D78-AA71-903E827EA613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D15F066-9BDD-45E9-BCCE-19D9CD27CE0A}">
  <ds:schemaRefs>
    <ds:schemaRef ds:uri="http://schemas.microsoft.com/office/2006/metadata/properties"/>
    <ds:schemaRef ds:uri="http://schemas.microsoft.com/office/infopath/2007/PartnerControls"/>
    <ds:schemaRef ds:uri="4f9c820c-e7e2-444d-97ee-45f2b3485c1d"/>
    <ds:schemaRef ds:uri="15ffb055-6eb4-45a1-bc20-bf2ac0d420da"/>
    <ds:schemaRef ds:uri="11a2b013-68b6-4bb7-b630-4238f3545415"/>
    <ds:schemaRef ds:uri="c91a514c-9034-4fa3-897a-8352025b26ed"/>
    <ds:schemaRef ds:uri="876d5d26-cdc3-4a66-ab8a-5db633041c39"/>
    <ds:schemaRef ds:uri="0988260f-f46f-42b9-8f56-0f484703932f"/>
    <ds:schemaRef ds:uri="725c79e5-42ce-4aa0-ac78-b6418001f0d2"/>
    <ds:schemaRef ds:uri="755bd5fd-2dd5-4a14-a125-db92b488bbc4"/>
  </ds:schemaRefs>
</ds:datastoreItem>
</file>

<file path=customXml/itemProps3.xml><?xml version="1.0" encoding="utf-8"?>
<ds:datastoreItem xmlns:ds="http://schemas.openxmlformats.org/officeDocument/2006/customXml" ds:itemID="{EE8F1523-6DB3-4044-A9E8-1495963DB6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6d5d26-cdc3-4a66-ab8a-5db633041c39"/>
    <ds:schemaRef ds:uri="0988260f-f46f-42b9-8f56-0f484703932f"/>
    <ds:schemaRef ds:uri="4f9c820c-e7e2-444d-97ee-45f2b3485c1d"/>
    <ds:schemaRef ds:uri="755bd5fd-2dd5-4a14-a125-db92b488bbc4"/>
    <ds:schemaRef ds:uri="c91a514c-9034-4fa3-897a-8352025b26ed"/>
    <ds:schemaRef ds:uri="15ffb055-6eb4-45a1-bc20-bf2ac0d420da"/>
    <ds:schemaRef ds:uri="725c79e5-42ce-4aa0-ac78-b6418001f0d2"/>
    <ds:schemaRef ds:uri="11a2b013-68b6-4bb7-b630-4238f35454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FD4E399-5C79-4722-82EB-34F4B54F867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Contents</vt:lpstr>
      <vt:lpstr>Sheet 1</vt:lpstr>
      <vt:lpstr>Sheet 2</vt:lpstr>
      <vt:lpstr>Sheet 3</vt:lpstr>
      <vt:lpstr>Sheet 4</vt:lpstr>
      <vt:lpstr>Sheet 5</vt:lpstr>
      <vt:lpstr>Sheet 6</vt:lpstr>
      <vt:lpstr>Sheet 7</vt:lpstr>
      <vt:lpstr>Sheet 8</vt:lpstr>
      <vt:lpstr>Sheet 9</vt:lpstr>
      <vt:lpstr>Sheet 10</vt:lpstr>
      <vt:lpstr>Sheet 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Selma.Lie</dc:creator>
  <cp:keywords/>
  <dc:description/>
  <cp:lastModifiedBy>Selma Lie</cp:lastModifiedBy>
  <cp:revision/>
  <dcterms:created xsi:type="dcterms:W3CDTF">2026-07-13T03:12:26Z</dcterms:created>
  <dcterms:modified xsi:type="dcterms:W3CDTF">2026-07-14T03:31:59Z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0x0101002BA4D281B13A7F4D9EF3C157F53FC5A2</vt:lpwstr>
  </property>
  <property fmtid="{D5CDD505-2E9C-101B-9397-08002B2CF9AE}" pid="3" name="_dlc_DocIdItemGuid">
    <vt:lpwstr>f43eae6c-8502-4c48-8db4-1e3c9bac2c20</vt:lpwstr>
  </property>
  <property fmtid="{D5CDD505-2E9C-101B-9397-08002B2CF9AE}" pid="4" name="MediaServiceImageTags">
    <vt:lpwstr/>
  </property>
  <property fmtid="{D5CDD505-2E9C-101B-9397-08002B2CF9AE}" pid="5" name="BusinessClassification">
    <vt:lpwstr/>
  </property>
</Properties>
</file>